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- ENGENHARIA\- ESCOLAS PARA LICITAÇÃO\OBRAS 2021\01 - PROJETOS EM ESTUDO\EB MARIA DUTRA GOMES\LICITAÇÃO\"/>
    </mc:Choice>
  </mc:AlternateContent>
  <xr:revisionPtr revIDLastSave="0" documentId="13_ncr:1_{3BF47D75-1617-4520-95C4-E5E3C4AD50BA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ORÇAMENTO" sheetId="1" r:id="rId1"/>
    <sheet name="EX CRONOGRAMA" sheetId="2" r:id="rId2"/>
    <sheet name="LEVANTAMENTO " sheetId="3" r:id="rId3"/>
    <sheet name="COMPOSIÇÕES" sheetId="4" r:id="rId4"/>
    <sheet name="PESQUISA DE MERCADO" sheetId="5" r:id="rId5"/>
    <sheet name="EX DEMONS BDI" sheetId="6" r:id="rId6"/>
    <sheet name="EX COMP BDI" sheetId="7" r:id="rId7"/>
  </sheets>
  <definedNames>
    <definedName name="_xlnm.Print_Area" localSheetId="1">'EX CRONOGRAMA'!$A$1:$R$36</definedName>
    <definedName name="_xlnm.Print_Area" localSheetId="0">ORÇAMENTO!$A$3:$J$300</definedName>
  </definedNames>
  <calcPr calcId="18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295" i="1" l="1"/>
  <c r="I295" i="1" s="1"/>
  <c r="H290" i="1"/>
  <c r="I290" i="1" s="1"/>
  <c r="H289" i="1"/>
  <c r="I289" i="1" s="1"/>
  <c r="H287" i="1"/>
  <c r="I287" i="1" s="1"/>
  <c r="H286" i="1"/>
  <c r="I286" i="1" s="1"/>
  <c r="H285" i="1"/>
  <c r="I285" i="1" s="1"/>
  <c r="H284" i="1"/>
  <c r="I284" i="1" s="1"/>
  <c r="H279" i="1"/>
  <c r="I279" i="1" s="1"/>
  <c r="H280" i="1"/>
  <c r="I280" i="1" s="1"/>
  <c r="H281" i="1"/>
  <c r="I281" i="1"/>
  <c r="H278" i="1"/>
  <c r="I278" i="1" s="1"/>
  <c r="H273" i="1"/>
  <c r="I273" i="1" s="1"/>
  <c r="H272" i="1"/>
  <c r="I272" i="1" s="1"/>
  <c r="I269" i="1"/>
  <c r="H269" i="1"/>
  <c r="H268" i="1"/>
  <c r="I268" i="1" s="1"/>
  <c r="H267" i="1"/>
  <c r="I267" i="1" s="1"/>
  <c r="H261" i="1"/>
  <c r="I261" i="1"/>
  <c r="H262" i="1"/>
  <c r="I262" i="1" s="1"/>
  <c r="H263" i="1"/>
  <c r="I263" i="1"/>
  <c r="H264" i="1"/>
  <c r="I264" i="1"/>
  <c r="H265" i="1"/>
  <c r="I265" i="1" s="1"/>
  <c r="H260" i="1"/>
  <c r="I260" i="1" s="1"/>
  <c r="H257" i="1"/>
  <c r="I257" i="1" s="1"/>
  <c r="H256" i="1"/>
  <c r="I256" i="1" s="1"/>
  <c r="H254" i="1"/>
  <c r="I254" i="1" s="1"/>
  <c r="I253" i="1"/>
  <c r="H253" i="1"/>
  <c r="H248" i="1"/>
  <c r="I248" i="1" s="1"/>
  <c r="H249" i="1"/>
  <c r="I249" i="1" s="1"/>
  <c r="H250" i="1"/>
  <c r="I250" i="1" s="1"/>
  <c r="H251" i="1"/>
  <c r="I251" i="1" s="1"/>
  <c r="H247" i="1"/>
  <c r="I247" i="1" s="1"/>
  <c r="H245" i="1"/>
  <c r="I245" i="1" s="1"/>
  <c r="H244" i="1"/>
  <c r="I244" i="1" s="1"/>
  <c r="H238" i="1"/>
  <c r="I238" i="1" s="1"/>
  <c r="H239" i="1"/>
  <c r="I239" i="1" s="1"/>
  <c r="H240" i="1"/>
  <c r="I240" i="1"/>
  <c r="H241" i="1"/>
  <c r="I241" i="1"/>
  <c r="H242" i="1"/>
  <c r="I242" i="1" s="1"/>
  <c r="H237" i="1"/>
  <c r="I237" i="1" s="1"/>
  <c r="H231" i="1"/>
  <c r="I231" i="1" s="1"/>
  <c r="H230" i="1"/>
  <c r="I230" i="1" s="1"/>
  <c r="H229" i="1"/>
  <c r="I229" i="1" s="1"/>
  <c r="H224" i="1"/>
  <c r="I224" i="1"/>
  <c r="H225" i="1"/>
  <c r="I225" i="1" s="1"/>
  <c r="H226" i="1"/>
  <c r="I226" i="1"/>
  <c r="H227" i="1"/>
  <c r="I227" i="1"/>
  <c r="H223" i="1"/>
  <c r="I223" i="1" s="1"/>
  <c r="I221" i="1"/>
  <c r="H221" i="1"/>
  <c r="H219" i="1"/>
  <c r="I219" i="1" s="1"/>
  <c r="I218" i="1"/>
  <c r="H218" i="1"/>
  <c r="H217" i="1"/>
  <c r="I217" i="1" s="1"/>
  <c r="H216" i="1"/>
  <c r="I216" i="1" s="1"/>
  <c r="H212" i="1"/>
  <c r="I212" i="1"/>
  <c r="H213" i="1"/>
  <c r="I213" i="1" s="1"/>
  <c r="H214" i="1"/>
  <c r="I214" i="1"/>
  <c r="I211" i="1"/>
  <c r="H211" i="1"/>
  <c r="H207" i="1"/>
  <c r="I207" i="1"/>
  <c r="H208" i="1"/>
  <c r="I208" i="1" s="1"/>
  <c r="H209" i="1"/>
  <c r="I209" i="1"/>
  <c r="H206" i="1"/>
  <c r="I206" i="1" s="1"/>
  <c r="H199" i="1"/>
  <c r="I199" i="1" s="1"/>
  <c r="H198" i="1"/>
  <c r="I198" i="1" s="1"/>
  <c r="H197" i="1"/>
  <c r="I197" i="1" s="1"/>
  <c r="H196" i="1"/>
  <c r="I196" i="1" s="1"/>
  <c r="I193" i="1"/>
  <c r="H191" i="1"/>
  <c r="I191" i="1" s="1"/>
  <c r="H189" i="1"/>
  <c r="I189" i="1"/>
  <c r="H188" i="1"/>
  <c r="I188" i="1" s="1"/>
  <c r="H185" i="1"/>
  <c r="I185" i="1" s="1"/>
  <c r="H186" i="1"/>
  <c r="I186" i="1"/>
  <c r="I184" i="1"/>
  <c r="H184" i="1"/>
  <c r="H181" i="1"/>
  <c r="I181" i="1" s="1"/>
  <c r="H182" i="1"/>
  <c r="I182" i="1" s="1"/>
  <c r="H180" i="1"/>
  <c r="I180" i="1" s="1"/>
  <c r="H172" i="1"/>
  <c r="I172" i="1"/>
  <c r="H173" i="1"/>
  <c r="I173" i="1"/>
  <c r="H174" i="1"/>
  <c r="I174" i="1"/>
  <c r="H175" i="1"/>
  <c r="I175" i="1"/>
  <c r="H176" i="1"/>
  <c r="I176" i="1"/>
  <c r="H177" i="1"/>
  <c r="I177" i="1"/>
  <c r="H178" i="1"/>
  <c r="I178" i="1"/>
  <c r="H171" i="1"/>
  <c r="I171" i="1" s="1"/>
  <c r="H169" i="1"/>
  <c r="I169" i="1" s="1"/>
  <c r="H159" i="1"/>
  <c r="I159" i="1" s="1"/>
  <c r="H160" i="1"/>
  <c r="I160" i="1" s="1"/>
  <c r="H161" i="1"/>
  <c r="I161" i="1" s="1"/>
  <c r="H162" i="1"/>
  <c r="I162" i="1" s="1"/>
  <c r="H158" i="1"/>
  <c r="I158" i="1" s="1"/>
  <c r="H156" i="1"/>
  <c r="I156" i="1" s="1"/>
  <c r="H153" i="1"/>
  <c r="I153" i="1" s="1"/>
  <c r="H152" i="1"/>
  <c r="I152" i="1" s="1"/>
  <c r="H151" i="1"/>
  <c r="I151" i="1" s="1"/>
  <c r="H144" i="1"/>
  <c r="I144" i="1" s="1"/>
  <c r="H143" i="1"/>
  <c r="I143" i="1" s="1"/>
  <c r="H141" i="1"/>
  <c r="I141" i="1" s="1"/>
  <c r="H139" i="1"/>
  <c r="I139" i="1" s="1"/>
  <c r="H138" i="1"/>
  <c r="I138" i="1" s="1"/>
  <c r="H137" i="1"/>
  <c r="I137" i="1" s="1"/>
  <c r="I135" i="1"/>
  <c r="H135" i="1"/>
  <c r="H133" i="1"/>
  <c r="I133" i="1" s="1"/>
  <c r="H131" i="1"/>
  <c r="I131" i="1" s="1"/>
  <c r="I121" i="1"/>
  <c r="H121" i="1"/>
  <c r="I101" i="1"/>
  <c r="I117" i="1"/>
  <c r="I127" i="1"/>
  <c r="I125" i="1"/>
  <c r="H125" i="1"/>
  <c r="H124" i="1"/>
  <c r="I124" i="1" s="1"/>
  <c r="H122" i="1"/>
  <c r="I122" i="1" s="1"/>
  <c r="H114" i="1"/>
  <c r="I114" i="1" s="1"/>
  <c r="H115" i="1"/>
  <c r="I115" i="1" s="1"/>
  <c r="I113" i="1"/>
  <c r="H113" i="1"/>
  <c r="H110" i="1"/>
  <c r="I110" i="1" s="1"/>
  <c r="H111" i="1"/>
  <c r="I111" i="1" s="1"/>
  <c r="H109" i="1"/>
  <c r="I109" i="1" s="1"/>
  <c r="H107" i="1"/>
  <c r="I107" i="1" s="1"/>
  <c r="H106" i="1"/>
  <c r="I106" i="1" s="1"/>
  <c r="H105" i="1"/>
  <c r="I105" i="1" s="1"/>
  <c r="H99" i="1"/>
  <c r="I99" i="1" s="1"/>
  <c r="H97" i="1"/>
  <c r="I97" i="1" s="1"/>
  <c r="H95" i="1"/>
  <c r="I95" i="1" s="1"/>
  <c r="I94" i="1"/>
  <c r="H94" i="1"/>
  <c r="I90" i="1"/>
  <c r="H87" i="1"/>
  <c r="I87" i="1" s="1"/>
  <c r="H88" i="1"/>
  <c r="I88" i="1" s="1"/>
  <c r="H86" i="1"/>
  <c r="I86" i="1" s="1"/>
  <c r="H80" i="1"/>
  <c r="I80" i="1" s="1"/>
  <c r="I76" i="1"/>
  <c r="H74" i="1"/>
  <c r="I74" i="1" s="1"/>
  <c r="H73" i="1"/>
  <c r="I73" i="1" s="1"/>
  <c r="H72" i="1"/>
  <c r="I72" i="1" s="1"/>
  <c r="H64" i="1"/>
  <c r="I64" i="1"/>
  <c r="H65" i="1"/>
  <c r="I65" i="1" s="1"/>
  <c r="H66" i="1"/>
  <c r="I66" i="1"/>
  <c r="H67" i="1"/>
  <c r="I67" i="1"/>
  <c r="H68" i="1"/>
  <c r="I68" i="1" s="1"/>
  <c r="H69" i="1"/>
  <c r="I69" i="1"/>
  <c r="H70" i="1"/>
  <c r="I70" i="1"/>
  <c r="H63" i="1"/>
  <c r="I63" i="1" s="1"/>
  <c r="I59" i="1"/>
  <c r="I49" i="1"/>
  <c r="H57" i="1"/>
  <c r="I57" i="1" s="1"/>
  <c r="H55" i="1"/>
  <c r="I55" i="1" s="1"/>
  <c r="H53" i="1"/>
  <c r="I53" i="1" s="1"/>
  <c r="H45" i="1"/>
  <c r="I45" i="1"/>
  <c r="H46" i="1"/>
  <c r="I46" i="1" s="1"/>
  <c r="H47" i="1"/>
  <c r="I47" i="1"/>
  <c r="H44" i="1"/>
  <c r="I44" i="1" s="1"/>
  <c r="I39" i="1"/>
  <c r="H39" i="1"/>
  <c r="H24" i="1"/>
  <c r="I24" i="1"/>
  <c r="H25" i="1"/>
  <c r="I25" i="1" s="1"/>
  <c r="H26" i="1"/>
  <c r="I26" i="1"/>
  <c r="H27" i="1"/>
  <c r="I27" i="1"/>
  <c r="H28" i="1"/>
  <c r="I28" i="1" s="1"/>
  <c r="H29" i="1"/>
  <c r="I29" i="1"/>
  <c r="H30" i="1"/>
  <c r="I30" i="1"/>
  <c r="H31" i="1"/>
  <c r="I31" i="1" s="1"/>
  <c r="H32" i="1"/>
  <c r="I32" i="1"/>
  <c r="H33" i="1"/>
  <c r="I33" i="1"/>
  <c r="H34" i="1"/>
  <c r="I34" i="1" s="1"/>
  <c r="H35" i="1"/>
  <c r="I35" i="1"/>
  <c r="H36" i="1"/>
  <c r="I36" i="1"/>
  <c r="H37" i="1"/>
  <c r="I37" i="1" s="1"/>
  <c r="H23" i="1"/>
  <c r="I23" i="1" s="1"/>
  <c r="H18" i="1"/>
  <c r="I18" i="1" s="1"/>
  <c r="H19" i="1"/>
  <c r="I19" i="1" s="1"/>
  <c r="H20" i="1"/>
  <c r="I20" i="1"/>
  <c r="H21" i="1"/>
  <c r="I21" i="1" s="1"/>
  <c r="H17" i="1"/>
  <c r="I17" i="1" s="1"/>
  <c r="H16" i="1"/>
  <c r="I16" i="1" s="1"/>
  <c r="H14" i="1"/>
  <c r="I14" i="1" s="1"/>
  <c r="I13" i="1"/>
  <c r="H13" i="1"/>
  <c r="G238" i="1"/>
  <c r="D114" i="4"/>
  <c r="F114" i="4" s="1"/>
  <c r="D113" i="4"/>
  <c r="F113" i="4" s="1"/>
  <c r="D112" i="4"/>
  <c r="F112" i="4" s="1"/>
  <c r="F119" i="4"/>
  <c r="F118" i="4"/>
  <c r="F117" i="4"/>
  <c r="F116" i="4"/>
  <c r="F115" i="4"/>
  <c r="F111" i="4"/>
  <c r="F107" i="4"/>
  <c r="D102" i="4"/>
  <c r="F102" i="4" s="1"/>
  <c r="D101" i="4"/>
  <c r="F101" i="4" s="1"/>
  <c r="F103" i="4"/>
  <c r="F104" i="4"/>
  <c r="F105" i="4"/>
  <c r="F106" i="4"/>
  <c r="D100" i="4"/>
  <c r="F100" i="4" s="1"/>
  <c r="F99" i="4"/>
  <c r="D97" i="4" s="1"/>
  <c r="I201" i="1" l="1"/>
  <c r="H41" i="1"/>
  <c r="D109" i="4"/>
  <c r="K31" i="3" l="1"/>
  <c r="F24" i="4"/>
  <c r="F25" i="4"/>
  <c r="F95" i="4" l="1"/>
  <c r="F94" i="4"/>
  <c r="D92" i="4" l="1"/>
  <c r="B17" i="7" l="1"/>
  <c r="C24" i="6" s="1"/>
  <c r="C23" i="6"/>
  <c r="C18" i="6"/>
  <c r="C17" i="6"/>
  <c r="C16" i="6"/>
  <c r="C20" i="6" s="1"/>
  <c r="C14" i="6"/>
  <c r="C13" i="6"/>
  <c r="C12" i="6"/>
  <c r="C10" i="6"/>
  <c r="C8" i="6"/>
  <c r="F23" i="5"/>
  <c r="I22" i="5"/>
  <c r="G21" i="5"/>
  <c r="I21" i="5" s="1"/>
  <c r="I20" i="5"/>
  <c r="I19" i="5"/>
  <c r="I5" i="5"/>
  <c r="I4" i="5"/>
  <c r="F90" i="4"/>
  <c r="F89" i="4"/>
  <c r="F88" i="4"/>
  <c r="F84" i="4"/>
  <c r="F83" i="4"/>
  <c r="F82" i="4"/>
  <c r="F78" i="4"/>
  <c r="F77" i="4"/>
  <c r="F76" i="4"/>
  <c r="F72" i="4"/>
  <c r="F71" i="4"/>
  <c r="F67" i="4"/>
  <c r="F66" i="4"/>
  <c r="F62" i="4"/>
  <c r="F61" i="4"/>
  <c r="F57" i="4"/>
  <c r="F56" i="4"/>
  <c r="D54" i="4" s="1"/>
  <c r="F52" i="4"/>
  <c r="F51" i="4"/>
  <c r="F47" i="4"/>
  <c r="F46" i="4"/>
  <c r="F42" i="4"/>
  <c r="F41" i="4"/>
  <c r="F37" i="4"/>
  <c r="F36" i="4"/>
  <c r="F35" i="4"/>
  <c r="F31" i="4"/>
  <c r="F30" i="4"/>
  <c r="F29" i="4"/>
  <c r="F23" i="4"/>
  <c r="F22" i="4"/>
  <c r="F18" i="4"/>
  <c r="F17" i="4"/>
  <c r="F16" i="4"/>
  <c r="F15" i="4"/>
  <c r="F11" i="4"/>
  <c r="F10" i="4"/>
  <c r="F9" i="4"/>
  <c r="F5" i="4"/>
  <c r="F4" i="4"/>
  <c r="D119" i="3"/>
  <c r="D118" i="3"/>
  <c r="D120" i="3" s="1"/>
  <c r="D116" i="3"/>
  <c r="D115" i="3"/>
  <c r="D114" i="3"/>
  <c r="D113" i="3"/>
  <c r="D112" i="3"/>
  <c r="D110" i="3"/>
  <c r="D109" i="3"/>
  <c r="D107" i="3"/>
  <c r="D106" i="3"/>
  <c r="D105" i="3"/>
  <c r="D104" i="3"/>
  <c r="D99" i="3"/>
  <c r="D98" i="3"/>
  <c r="D97" i="3"/>
  <c r="D96" i="3"/>
  <c r="D93" i="3"/>
  <c r="K92" i="3"/>
  <c r="D91" i="3"/>
  <c r="D101" i="3" s="1"/>
  <c r="D90" i="3"/>
  <c r="D100" i="3" s="1"/>
  <c r="D89" i="3"/>
  <c r="K88" i="3"/>
  <c r="D88" i="3"/>
  <c r="K86" i="3"/>
  <c r="D86" i="3"/>
  <c r="K85" i="3"/>
  <c r="K84" i="3"/>
  <c r="D84" i="3"/>
  <c r="K83" i="3"/>
  <c r="D83" i="3"/>
  <c r="D95" i="3" s="1"/>
  <c r="D82" i="3"/>
  <c r="D94" i="3" s="1"/>
  <c r="K81" i="3"/>
  <c r="D81" i="3"/>
  <c r="K80" i="3"/>
  <c r="K79" i="3"/>
  <c r="K77" i="3"/>
  <c r="D77" i="3"/>
  <c r="K75" i="3"/>
  <c r="D75" i="3"/>
  <c r="D74" i="3"/>
  <c r="K73" i="3"/>
  <c r="D73" i="3"/>
  <c r="D72" i="3"/>
  <c r="K71" i="3"/>
  <c r="D71" i="3"/>
  <c r="K70" i="3"/>
  <c r="D70" i="3"/>
  <c r="K69" i="3"/>
  <c r="K72" i="3" s="1"/>
  <c r="D69" i="3"/>
  <c r="K68" i="3"/>
  <c r="D68" i="3"/>
  <c r="D67" i="3"/>
  <c r="D76" i="3" s="1"/>
  <c r="K66" i="3"/>
  <c r="K65" i="3"/>
  <c r="K64" i="3"/>
  <c r="K63" i="3"/>
  <c r="K67" i="3" s="1"/>
  <c r="D62" i="3"/>
  <c r="K61" i="3"/>
  <c r="D61" i="3"/>
  <c r="K60" i="3"/>
  <c r="D60" i="3"/>
  <c r="D59" i="3"/>
  <c r="D63" i="3" s="1"/>
  <c r="D64" i="3" s="1"/>
  <c r="D58" i="3"/>
  <c r="K57" i="3"/>
  <c r="K56" i="3"/>
  <c r="N53" i="3"/>
  <c r="K51" i="3"/>
  <c r="K55" i="3" s="1"/>
  <c r="K50" i="3"/>
  <c r="K48" i="3"/>
  <c r="N48" i="3" s="1"/>
  <c r="K46" i="3"/>
  <c r="K45" i="3"/>
  <c r="K44" i="3"/>
  <c r="D44" i="3"/>
  <c r="K43" i="3"/>
  <c r="D43" i="3"/>
  <c r="K42" i="3"/>
  <c r="D42" i="3"/>
  <c r="K41" i="3"/>
  <c r="D41" i="3"/>
  <c r="K40" i="3"/>
  <c r="D40" i="3"/>
  <c r="K39" i="3"/>
  <c r="D39" i="3"/>
  <c r="K38" i="3"/>
  <c r="K37" i="3"/>
  <c r="K36" i="3"/>
  <c r="K34" i="3"/>
  <c r="D33" i="3"/>
  <c r="K32" i="3"/>
  <c r="D30" i="3"/>
  <c r="N28" i="3"/>
  <c r="D27" i="3"/>
  <c r="K26" i="3"/>
  <c r="K24" i="3"/>
  <c r="N24" i="3" s="1"/>
  <c r="D24" i="3"/>
  <c r="K22" i="3"/>
  <c r="G22" i="3"/>
  <c r="K21" i="3"/>
  <c r="G21" i="3"/>
  <c r="K20" i="3"/>
  <c r="N19" i="3" s="1"/>
  <c r="G20" i="3"/>
  <c r="K19" i="3"/>
  <c r="D19" i="3"/>
  <c r="G18" i="3"/>
  <c r="D18" i="3"/>
  <c r="K17" i="3"/>
  <c r="G17" i="3"/>
  <c r="K16" i="3"/>
  <c r="G16" i="3"/>
  <c r="D16" i="3"/>
  <c r="K15" i="3"/>
  <c r="K14" i="3"/>
  <c r="G14" i="3"/>
  <c r="D14" i="3"/>
  <c r="N13" i="3"/>
  <c r="K13" i="3"/>
  <c r="G13" i="3"/>
  <c r="K12" i="3"/>
  <c r="G12" i="3"/>
  <c r="K11" i="3"/>
  <c r="G11" i="3"/>
  <c r="D17" i="3" s="1"/>
  <c r="D49" i="3" s="1"/>
  <c r="K10" i="3"/>
  <c r="N9" i="3" s="1"/>
  <c r="G10" i="3"/>
  <c r="K9" i="3"/>
  <c r="G9" i="3"/>
  <c r="D9" i="3"/>
  <c r="K8" i="3"/>
  <c r="G8" i="3"/>
  <c r="D12" i="3" s="1"/>
  <c r="K7" i="3"/>
  <c r="G7" i="3"/>
  <c r="D13" i="3" s="1"/>
  <c r="D7" i="3"/>
  <c r="K6" i="3"/>
  <c r="G6" i="3"/>
  <c r="K5" i="3"/>
  <c r="G5" i="3"/>
  <c r="D36" i="3" s="1"/>
  <c r="D5" i="3"/>
  <c r="K4" i="3"/>
  <c r="G4" i="3"/>
  <c r="K3" i="3"/>
  <c r="N3" i="3" s="1"/>
  <c r="D3" i="3"/>
  <c r="O29" i="2"/>
  <c r="M29" i="2"/>
  <c r="K29" i="2"/>
  <c r="I29" i="2"/>
  <c r="G29" i="2"/>
  <c r="E29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Q11" i="2"/>
  <c r="Q10" i="2"/>
  <c r="Q9" i="2"/>
  <c r="Q8" i="2"/>
  <c r="H297" i="1"/>
  <c r="H292" i="1"/>
  <c r="F133" i="1"/>
  <c r="H82" i="1"/>
  <c r="F14" i="1"/>
  <c r="I7" i="1"/>
  <c r="H233" i="1" l="1"/>
  <c r="H274" i="1"/>
  <c r="D20" i="4"/>
  <c r="H101" i="1"/>
  <c r="H127" i="1"/>
  <c r="H90" i="1"/>
  <c r="H49" i="1"/>
  <c r="D64" i="4"/>
  <c r="D44" i="4"/>
  <c r="D80" i="4"/>
  <c r="D39" i="4"/>
  <c r="D74" i="4"/>
  <c r="D7" i="4"/>
  <c r="D59" i="4"/>
  <c r="D33" i="4"/>
  <c r="D2" i="4"/>
  <c r="D69" i="4"/>
  <c r="D13" i="4"/>
  <c r="D27" i="4"/>
  <c r="D49" i="4"/>
  <c r="D86" i="4"/>
  <c r="H117" i="1"/>
  <c r="H59" i="1"/>
  <c r="H201" i="1"/>
  <c r="H193" i="1"/>
  <c r="H146" i="1"/>
  <c r="H76" i="1"/>
  <c r="I82" i="1"/>
  <c r="C12" i="2" s="1"/>
  <c r="M12" i="2" s="1"/>
  <c r="D25" i="3"/>
  <c r="D26" i="3"/>
  <c r="N12" i="3"/>
  <c r="D102" i="3"/>
  <c r="H164" i="1"/>
  <c r="D15" i="3"/>
  <c r="D108" i="3"/>
  <c r="D117" i="3"/>
  <c r="D50" i="3"/>
  <c r="D29" i="3"/>
  <c r="D38" i="3"/>
  <c r="D31" i="3"/>
  <c r="D34" i="3"/>
  <c r="D35" i="3" s="1"/>
  <c r="D20" i="3"/>
  <c r="D10" i="3"/>
  <c r="D37" i="3"/>
  <c r="D8" i="3"/>
  <c r="D6" i="3"/>
  <c r="D4" i="3"/>
  <c r="D21" i="3" s="1"/>
  <c r="D28" i="3"/>
  <c r="D32" i="3"/>
  <c r="D11" i="3"/>
  <c r="O12" i="2" l="1"/>
  <c r="I274" i="1"/>
  <c r="I292" i="1"/>
  <c r="C23" i="2" s="1"/>
  <c r="I233" i="1"/>
  <c r="C21" i="2" s="1"/>
  <c r="E12" i="2"/>
  <c r="C16" i="2"/>
  <c r="I164" i="1"/>
  <c r="C18" i="2" s="1"/>
  <c r="E18" i="2" s="1"/>
  <c r="C13" i="2"/>
  <c r="K13" i="2" s="1"/>
  <c r="C11" i="2"/>
  <c r="O11" i="2" s="1"/>
  <c r="G12" i="2"/>
  <c r="I12" i="2"/>
  <c r="K12" i="2"/>
  <c r="D48" i="3"/>
  <c r="D45" i="3"/>
  <c r="D46" i="3" s="1"/>
  <c r="I297" i="1"/>
  <c r="C24" i="2" s="1"/>
  <c r="C14" i="2"/>
  <c r="C20" i="2"/>
  <c r="H300" i="1"/>
  <c r="I41" i="1"/>
  <c r="C8" i="2" s="1"/>
  <c r="C10" i="2"/>
  <c r="C19" i="2"/>
  <c r="C9" i="2"/>
  <c r="I146" i="1"/>
  <c r="C17" i="2" s="1"/>
  <c r="C15" i="2"/>
  <c r="M13" i="2" l="1"/>
  <c r="O13" i="2"/>
  <c r="E13" i="2"/>
  <c r="R12" i="2"/>
  <c r="I13" i="2"/>
  <c r="M11" i="2"/>
  <c r="E11" i="2"/>
  <c r="G18" i="2"/>
  <c r="G13" i="2"/>
  <c r="K18" i="2"/>
  <c r="M18" i="2"/>
  <c r="O18" i="2"/>
  <c r="I18" i="2"/>
  <c r="I11" i="2"/>
  <c r="G11" i="2"/>
  <c r="K11" i="2"/>
  <c r="M24" i="2"/>
  <c r="K24" i="2"/>
  <c r="I24" i="2"/>
  <c r="G24" i="2"/>
  <c r="O24" i="2"/>
  <c r="E24" i="2"/>
  <c r="I300" i="1"/>
  <c r="J121" i="1" s="1"/>
  <c r="C22" i="2"/>
  <c r="C28" i="2" s="1"/>
  <c r="M9" i="2"/>
  <c r="K9" i="2"/>
  <c r="I9" i="2"/>
  <c r="G9" i="2"/>
  <c r="O9" i="2"/>
  <c r="E9" i="2"/>
  <c r="E19" i="2"/>
  <c r="O19" i="2"/>
  <c r="M19" i="2"/>
  <c r="K19" i="2"/>
  <c r="G19" i="2"/>
  <c r="I19" i="2"/>
  <c r="E10" i="2"/>
  <c r="O10" i="2"/>
  <c r="M10" i="2"/>
  <c r="K10" i="2"/>
  <c r="G10" i="2"/>
  <c r="I10" i="2"/>
  <c r="I8" i="2"/>
  <c r="G8" i="2"/>
  <c r="E8" i="2"/>
  <c r="O8" i="2"/>
  <c r="M8" i="2"/>
  <c r="K8" i="2"/>
  <c r="I14" i="2"/>
  <c r="G14" i="2"/>
  <c r="E14" i="2"/>
  <c r="O14" i="2"/>
  <c r="M14" i="2"/>
  <c r="K14" i="2"/>
  <c r="I17" i="2"/>
  <c r="G17" i="2"/>
  <c r="E17" i="2"/>
  <c r="O17" i="2"/>
  <c r="M17" i="2"/>
  <c r="K17" i="2"/>
  <c r="I23" i="2"/>
  <c r="G23" i="2"/>
  <c r="E23" i="2"/>
  <c r="O23" i="2"/>
  <c r="M23" i="2"/>
  <c r="K23" i="2"/>
  <c r="M21" i="2"/>
  <c r="K21" i="2"/>
  <c r="I21" i="2"/>
  <c r="G21" i="2"/>
  <c r="O21" i="2"/>
  <c r="E21" i="2"/>
  <c r="I20" i="2"/>
  <c r="G20" i="2"/>
  <c r="E20" i="2"/>
  <c r="O20" i="2"/>
  <c r="M20" i="2"/>
  <c r="K20" i="2"/>
  <c r="E16" i="2"/>
  <c r="O16" i="2"/>
  <c r="M16" i="2"/>
  <c r="K16" i="2"/>
  <c r="G16" i="2"/>
  <c r="I16" i="2"/>
  <c r="M15" i="2"/>
  <c r="K15" i="2"/>
  <c r="I15" i="2"/>
  <c r="G15" i="2"/>
  <c r="O15" i="2"/>
  <c r="E15" i="2"/>
  <c r="J107" i="1" l="1"/>
  <c r="J122" i="1"/>
  <c r="J189" i="1"/>
  <c r="J106" i="1"/>
  <c r="R13" i="2"/>
  <c r="R11" i="2"/>
  <c r="R18" i="2"/>
  <c r="J197" i="1"/>
  <c r="J188" i="1"/>
  <c r="D17" i="2"/>
  <c r="D23" i="2"/>
  <c r="D16" i="2"/>
  <c r="D15" i="2"/>
  <c r="D20" i="2"/>
  <c r="D9" i="2"/>
  <c r="D8" i="2"/>
  <c r="R15" i="2"/>
  <c r="R20" i="2"/>
  <c r="R21" i="2"/>
  <c r="R10" i="2"/>
  <c r="R24" i="2"/>
  <c r="R14" i="2"/>
  <c r="R19" i="2"/>
  <c r="J86" i="1"/>
  <c r="J72" i="1"/>
  <c r="J65" i="1"/>
  <c r="J53" i="1"/>
  <c r="J33" i="1"/>
  <c r="J27" i="1"/>
  <c r="J125" i="1"/>
  <c r="J111" i="1"/>
  <c r="J97" i="1"/>
  <c r="J88" i="1"/>
  <c r="J74" i="1"/>
  <c r="J69" i="1"/>
  <c r="J63" i="1"/>
  <c r="J47" i="1"/>
  <c r="J37" i="1"/>
  <c r="J31" i="1"/>
  <c r="J25" i="1"/>
  <c r="J172" i="1"/>
  <c r="J114" i="1"/>
  <c r="J109" i="1"/>
  <c r="J94" i="1"/>
  <c r="J80" i="1"/>
  <c r="J82" i="1" s="1"/>
  <c r="J67" i="1"/>
  <c r="J57" i="1"/>
  <c r="J45" i="1"/>
  <c r="J35" i="1"/>
  <c r="J29" i="1"/>
  <c r="J23" i="1"/>
  <c r="J143" i="1"/>
  <c r="J208" i="1"/>
  <c r="J156" i="1"/>
  <c r="J216" i="1"/>
  <c r="J158" i="1"/>
  <c r="J139" i="1"/>
  <c r="J161" i="1"/>
  <c r="J176" i="1"/>
  <c r="J225" i="1"/>
  <c r="J152" i="1"/>
  <c r="J153" i="1"/>
  <c r="J171" i="1"/>
  <c r="J14" i="1"/>
  <c r="J133" i="1"/>
  <c r="J160" i="1"/>
  <c r="J237" i="1"/>
  <c r="J144" i="1"/>
  <c r="J229" i="1"/>
  <c r="J191" i="1"/>
  <c r="J18" i="1"/>
  <c r="J209" i="1"/>
  <c r="J137" i="1"/>
  <c r="J186" i="1"/>
  <c r="J224" i="1"/>
  <c r="J159" i="1"/>
  <c r="J198" i="1"/>
  <c r="J184" i="1"/>
  <c r="J174" i="1"/>
  <c r="J141" i="1"/>
  <c r="J16" i="1"/>
  <c r="J238" i="1"/>
  <c r="J180" i="1"/>
  <c r="J221" i="1"/>
  <c r="J206" i="1"/>
  <c r="J151" i="1"/>
  <c r="J177" i="1"/>
  <c r="J178" i="1"/>
  <c r="J20" i="1"/>
  <c r="J138" i="1"/>
  <c r="J135" i="1"/>
  <c r="J217" i="1"/>
  <c r="J169" i="1"/>
  <c r="J213" i="1"/>
  <c r="J181" i="1"/>
  <c r="J214" i="1"/>
  <c r="J219" i="1"/>
  <c r="J251" i="1"/>
  <c r="J239" i="1"/>
  <c r="J21" i="1"/>
  <c r="J196" i="1"/>
  <c r="J207" i="1"/>
  <c r="J173" i="1"/>
  <c r="J289" i="1"/>
  <c r="J162" i="1"/>
  <c r="J290" i="1"/>
  <c r="J28" i="1"/>
  <c r="J226" i="1"/>
  <c r="J280" i="1"/>
  <c r="J227" i="1"/>
  <c r="J256" i="1"/>
  <c r="J273" i="1"/>
  <c r="J99" i="1"/>
  <c r="J261" i="1"/>
  <c r="J281" i="1"/>
  <c r="J260" i="1"/>
  <c r="J115" i="1"/>
  <c r="J253" i="1"/>
  <c r="J30" i="1"/>
  <c r="J254" i="1"/>
  <c r="J278" i="1"/>
  <c r="J73" i="1"/>
  <c r="J245" i="1"/>
  <c r="J105" i="1"/>
  <c r="J175" i="1"/>
  <c r="J264" i="1"/>
  <c r="J295" i="1"/>
  <c r="J297" i="1" s="1"/>
  <c r="J34" i="1"/>
  <c r="J241" i="1"/>
  <c r="J250" i="1"/>
  <c r="J113" i="1"/>
  <c r="J240" i="1"/>
  <c r="J66" i="1"/>
  <c r="J17" i="1"/>
  <c r="J247" i="1"/>
  <c r="J124" i="1"/>
  <c r="J212" i="1"/>
  <c r="J263" i="1"/>
  <c r="J262" i="1"/>
  <c r="J87" i="1"/>
  <c r="J231" i="1"/>
  <c r="J223" i="1"/>
  <c r="J110" i="1"/>
  <c r="J284" i="1"/>
  <c r="J285" i="1"/>
  <c r="J68" i="1"/>
  <c r="J13" i="1"/>
  <c r="J286" i="1"/>
  <c r="J44" i="1"/>
  <c r="J218" i="1"/>
  <c r="J268" i="1"/>
  <c r="J131" i="1"/>
  <c r="J248" i="1"/>
  <c r="J279" i="1"/>
  <c r="J36" i="1"/>
  <c r="J211" i="1"/>
  <c r="J95" i="1"/>
  <c r="J287" i="1"/>
  <c r="J55" i="1"/>
  <c r="J199" i="1"/>
  <c r="J70" i="1"/>
  <c r="J242" i="1"/>
  <c r="J257" i="1"/>
  <c r="J249" i="1"/>
  <c r="J39" i="1"/>
  <c r="J32" i="1"/>
  <c r="J182" i="1"/>
  <c r="J26" i="1"/>
  <c r="J244" i="1"/>
  <c r="J272" i="1"/>
  <c r="J46" i="1"/>
  <c r="J19" i="1"/>
  <c r="J269" i="1"/>
  <c r="J24" i="1"/>
  <c r="J267" i="1"/>
  <c r="J64" i="1"/>
  <c r="J230" i="1"/>
  <c r="J265" i="1"/>
  <c r="J185" i="1"/>
  <c r="R8" i="2"/>
  <c r="R16" i="2"/>
  <c r="D12" i="2"/>
  <c r="D18" i="2"/>
  <c r="D11" i="2"/>
  <c r="D13" i="2"/>
  <c r="R9" i="2"/>
  <c r="E22" i="2"/>
  <c r="O22" i="2"/>
  <c r="O30" i="2" s="1"/>
  <c r="P30" i="2" s="1"/>
  <c r="D22" i="2"/>
  <c r="M22" i="2"/>
  <c r="M30" i="2" s="1"/>
  <c r="N30" i="2" s="1"/>
  <c r="K22" i="2"/>
  <c r="K30" i="2" s="1"/>
  <c r="L30" i="2" s="1"/>
  <c r="G22" i="2"/>
  <c r="G30" i="2" s="1"/>
  <c r="H30" i="2" s="1"/>
  <c r="I22" i="2"/>
  <c r="I30" i="2" s="1"/>
  <c r="J30" i="2" s="1"/>
  <c r="R23" i="2"/>
  <c r="D10" i="2"/>
  <c r="D21" i="2"/>
  <c r="R17" i="2"/>
  <c r="D14" i="2"/>
  <c r="D19" i="2"/>
  <c r="D24" i="2"/>
  <c r="J274" i="1" l="1"/>
  <c r="J233" i="1"/>
  <c r="J127" i="1"/>
  <c r="R22" i="2"/>
  <c r="J201" i="1"/>
  <c r="D28" i="2"/>
  <c r="J146" i="1"/>
  <c r="J193" i="1"/>
  <c r="J59" i="1"/>
  <c r="J292" i="1"/>
  <c r="J164" i="1"/>
  <c r="J101" i="1"/>
  <c r="E30" i="2"/>
  <c r="J49" i="1"/>
  <c r="J76" i="1"/>
  <c r="J90" i="1"/>
  <c r="J117" i="1"/>
  <c r="J41" i="1"/>
  <c r="R30" i="2" l="1"/>
  <c r="F30" i="2"/>
  <c r="E31" i="2"/>
  <c r="G31" i="2" s="1"/>
  <c r="I31" i="2" s="1"/>
  <c r="K31" i="2" s="1"/>
  <c r="M31" i="2" s="1"/>
  <c r="O31" i="2" s="1"/>
  <c r="J300" i="1"/>
  <c r="Q30" i="2" l="1"/>
  <c r="F31" i="2"/>
  <c r="H31" i="2" s="1"/>
  <c r="J31" i="2" s="1"/>
  <c r="L31" i="2" s="1"/>
  <c r="N31" i="2" s="1"/>
  <c r="P31" i="2" s="1"/>
</calcChain>
</file>

<file path=xl/sharedStrings.xml><?xml version="1.0" encoding="utf-8"?>
<sst xmlns="http://schemas.openxmlformats.org/spreadsheetml/2006/main" count="1975" uniqueCount="938">
  <si>
    <t>Item</t>
  </si>
  <si>
    <t>Referencia</t>
  </si>
  <si>
    <t>Descrição do Serviço</t>
  </si>
  <si>
    <t>Unidade</t>
  </si>
  <si>
    <t>Quantidade</t>
  </si>
  <si>
    <t>Custo Unitário (R$)</t>
  </si>
  <si>
    <t>Custo Total (R$)</t>
  </si>
  <si>
    <t>Preço c/ BDI (R$)</t>
  </si>
  <si>
    <t>Peso (%)</t>
  </si>
  <si>
    <t>Prazo:</t>
  </si>
  <si>
    <t>06 (seis) meses - 180 (cento e cinquenta) dias</t>
  </si>
  <si>
    <t>Última Revisão:</t>
  </si>
  <si>
    <t>Local:</t>
  </si>
  <si>
    <t>Área de Intervenção:</t>
  </si>
  <si>
    <t>Ref. Custo:</t>
  </si>
  <si>
    <t>BDI:</t>
  </si>
  <si>
    <t>1- SERVIÇOS INICIAIS</t>
  </si>
  <si>
    <t>1.1</t>
  </si>
  <si>
    <t>SERVIÇOS TÉCNICOS</t>
  </si>
  <si>
    <t>1.1.1</t>
  </si>
  <si>
    <t>DEINFRA</t>
  </si>
  <si>
    <t>Locação da Obra</t>
  </si>
  <si>
    <t>m²</t>
  </si>
  <si>
    <t>Placa obra pintada e fixada em estrutura madeira</t>
  </si>
  <si>
    <t>1.2</t>
  </si>
  <si>
    <t>CANTEIRO DE OBRA</t>
  </si>
  <si>
    <t>1.2.1</t>
  </si>
  <si>
    <t>SINAPI</t>
  </si>
  <si>
    <t>Execução de almoxarifado em canteiro de obra em chapa de madeira compensada, incluso prateleiras. af_02/2016</t>
  </si>
  <si>
    <t>1.2.2</t>
  </si>
  <si>
    <t>Execução de sanitário e vestiário em canteiro de obra em chapa de madeira compensada, não incluso mobiliário. af_02/2016</t>
  </si>
  <si>
    <t>1.2.3</t>
  </si>
  <si>
    <t>SEINFRA</t>
  </si>
  <si>
    <t>Ligação provisória de energia elétrica em canteiro de obra</t>
  </si>
  <si>
    <t>un</t>
  </si>
  <si>
    <t>1.2.4</t>
  </si>
  <si>
    <t xml:space="preserve">Instalação provisória de água </t>
  </si>
  <si>
    <t>1.2.5</t>
  </si>
  <si>
    <t xml:space="preserve">Tapume de chapa de madeira compensada. AF_05 </t>
  </si>
  <si>
    <t>1.2.6</t>
  </si>
  <si>
    <t xml:space="preserve"> Protecao com tela plastica em fachada sem andaime</t>
  </si>
  <si>
    <t>m</t>
  </si>
  <si>
    <t>1.3</t>
  </si>
  <si>
    <t>DEMOLIÇÕES E REMOÇÕES</t>
  </si>
  <si>
    <t>1.3.1</t>
  </si>
  <si>
    <t>Demolicao de calçada e passeios com 06 cm. (calçada e meio fio)</t>
  </si>
  <si>
    <t>1.3.2</t>
  </si>
  <si>
    <t xml:space="preserve">Retirada de telhamento de telhas </t>
  </si>
  <si>
    <t>1.3.3</t>
  </si>
  <si>
    <t>Retirada de painel divisorio tipo Divilux</t>
  </si>
  <si>
    <t>1.3.4</t>
  </si>
  <si>
    <t>Demolição de alvenaria de tijolos furados (sala professores e banheiro)</t>
  </si>
  <si>
    <t>1.3.5</t>
  </si>
  <si>
    <t>Demolicao de alvenaria tijolos furado (banco externo)</t>
  </si>
  <si>
    <t>m³</t>
  </si>
  <si>
    <t>1.3.6</t>
  </si>
  <si>
    <t>Corte, Recorte e Remoção de Arvores inclusive Raizes Diâm. 60 a 90CM</t>
  </si>
  <si>
    <t>1.3.7</t>
  </si>
  <si>
    <t>42562</t>
  </si>
  <si>
    <t>Retirada de portas</t>
  </si>
  <si>
    <t>1.3.8</t>
  </si>
  <si>
    <t>Retirada janelas banheiros</t>
  </si>
  <si>
    <t>1.3.9</t>
  </si>
  <si>
    <t>Remoção de acessórios, de forma manual, sem reaproveitamento.</t>
  </si>
  <si>
    <t>1.3.10</t>
  </si>
  <si>
    <t>42542</t>
  </si>
  <si>
    <t>Demolição de estrutura de madeira telhado</t>
  </si>
  <si>
    <t>1.3.11</t>
  </si>
  <si>
    <t>97637</t>
  </si>
  <si>
    <t>Remoção de tapume/ chapas metálicas e de madeira, de forma manual, sem reaproveitamento</t>
  </si>
  <si>
    <t>1.3.12</t>
  </si>
  <si>
    <t>97663</t>
  </si>
  <si>
    <t xml:space="preserve">Remoção de louças, de forma manual, sem reaproveitamento </t>
  </si>
  <si>
    <t>UN</t>
  </si>
  <si>
    <t>1.3.13</t>
  </si>
  <si>
    <t>Demolição de piso cerâmico</t>
  </si>
  <si>
    <t>1.3.14</t>
  </si>
  <si>
    <t>Demolição de azulejo - banheiros</t>
  </si>
  <si>
    <t>1.3.15</t>
  </si>
  <si>
    <t xml:space="preserve"> Demolicao de contra piso concreto 8cm</t>
  </si>
  <si>
    <t>1.4</t>
  </si>
  <si>
    <t>LIMPEZA PERMANENTE DA OBRA</t>
  </si>
  <si>
    <t>1.4.1</t>
  </si>
  <si>
    <t>Carga manual e transporte entulho/ caminhao 10 Km</t>
  </si>
  <si>
    <t>2 - MOVIMENTO DE TERRA</t>
  </si>
  <si>
    <t>2.1</t>
  </si>
  <si>
    <t xml:space="preserve">Escavação manual de valas em terra, profundidade até 1,00 m </t>
  </si>
  <si>
    <t>2.2</t>
  </si>
  <si>
    <t xml:space="preserve">Reaterro apiloado em camadas de 0,20 m, utilizando material argilo-arenoso adquirido em jazida, já considerando um acréscimo de 20% no volume do material adquirido </t>
  </si>
  <si>
    <t>2.3</t>
  </si>
  <si>
    <t>42581</t>
  </si>
  <si>
    <t xml:space="preserve">Carga e transporte de entulho e posterior transporte /10km </t>
  </si>
  <si>
    <t>2.4</t>
  </si>
  <si>
    <t>Aterro molhado e apiloado manualmente</t>
  </si>
  <si>
    <t>3 - INFRAESTRUTURA</t>
  </si>
  <si>
    <t>3.1</t>
  </si>
  <si>
    <t>ESTACAS</t>
  </si>
  <si>
    <t>3.1.1</t>
  </si>
  <si>
    <t>Estaca broca circular em concreto armado, escavação a trado manual - (Ø = 20 cm), prof. = 2,00 m, FCK = 15 Mpa</t>
  </si>
  <si>
    <t>3.2</t>
  </si>
  <si>
    <t>VIGA BALDRAME</t>
  </si>
  <si>
    <t>3.2.1</t>
  </si>
  <si>
    <t>Concreto armado em vigas baldrame - FCK = 20 MPa</t>
  </si>
  <si>
    <t>3.3</t>
  </si>
  <si>
    <t>RADIER</t>
  </si>
  <si>
    <t>3.3.1</t>
  </si>
  <si>
    <t>Execução de radier, espessura de 15 cm, fck = 30 mpa, com uso de formas em madeira serrada – inclusive lona e lastro de brita nº 2</t>
  </si>
  <si>
    <t>D</t>
  </si>
  <si>
    <t>4 - SUPERESTRUTURA</t>
  </si>
  <si>
    <t>4.1</t>
  </si>
  <si>
    <t>ESTRUTURA CONCRETO ARMADO</t>
  </si>
  <si>
    <t>4.1.1</t>
  </si>
  <si>
    <t>Pilar em concreto armado em estrutura - FCK = 25 Mpa (salas novas)</t>
  </si>
  <si>
    <t>4.1.2</t>
  </si>
  <si>
    <t>Pilar em concreto armado em estrutura - FCK = 25 Mpa (sala de leitura)</t>
  </si>
  <si>
    <t>4.1.3</t>
  </si>
  <si>
    <t>Pilar em concreto armado em estrutura - FCK = 25 Mpa (cobertura caminho ginásio)</t>
  </si>
  <si>
    <t>4.1.4</t>
  </si>
  <si>
    <t>Pilar em concreto armado em estrutura - FCK = 25 Mpa (cobertura pátio)</t>
  </si>
  <si>
    <t>4.1.5</t>
  </si>
  <si>
    <t>Pilar em concreto armado em estrutura - FCK = 25 Mpa (banheiros)</t>
  </si>
  <si>
    <t>4.1.6</t>
  </si>
  <si>
    <t>Pilar em concreto armado em estrutura - FCK = 25 Mpa (lixeira)</t>
  </si>
  <si>
    <t>4.1.7</t>
  </si>
  <si>
    <t>Vigas em concreto armado em estrutura - FCK = 25 Mpa</t>
  </si>
  <si>
    <t>4.1.8</t>
  </si>
  <si>
    <t>Laje de concreto armado - Concreto usinado (15MPa) (teto lixeira e assento dos bancos circulares)</t>
  </si>
  <si>
    <t>4.3</t>
  </si>
  <si>
    <t>VERGA E CONTRAVERGA</t>
  </si>
  <si>
    <t>4.3.1</t>
  </si>
  <si>
    <t xml:space="preserve">Verga moldada inloco para portas em concreto arfmado Fck = 20 MPa, aço CA-50, Ø 6,3 mm (1/4) </t>
  </si>
  <si>
    <t>4.3.2</t>
  </si>
  <si>
    <t>Verga moldada inloco para janelas em concreto armado Fck = 20 MPa, aço CA-50, Ø 6,3 mm (1/4)</t>
  </si>
  <si>
    <t>4.3.3</t>
  </si>
  <si>
    <t>Contraverga moldada in loco em concreto para vãos de mais de 1,5 m de comprimento. af_03/2016</t>
  </si>
  <si>
    <t>5 – IMPERMEABILIZAÇÕES</t>
  </si>
  <si>
    <t>5.1</t>
  </si>
  <si>
    <t>BALDRAMES</t>
  </si>
  <si>
    <t>5.1.1</t>
  </si>
  <si>
    <t>COMP. PRÓPRIA</t>
  </si>
  <si>
    <t>Impermeabilização de estruturas enterradas, com tinta asfáltica, duas demãos</t>
  </si>
  <si>
    <t>6 – PAREDES E PAINEIS</t>
  </si>
  <si>
    <t>6.1</t>
  </si>
  <si>
    <t>ALVENARIA</t>
  </si>
  <si>
    <t>6.1.1</t>
  </si>
  <si>
    <t>Alvenaria de vedação de blocos cerâmicos furados na horizontal de 11,5x19x19cm (espessura 11,5cm) de paredes com área líquida maior ou igual a 6m² com vãos e argamassa de assentamento com preparo em betoneira. af_06/2014</t>
  </si>
  <si>
    <t>6.1.2</t>
  </si>
  <si>
    <t>Encunhamento (aperto) de alvenaria 1 vez com argamassa traço 1:0,5:8 (cimento, cal e areia), espessura 3cm.</t>
  </si>
  <si>
    <t>6.1.3</t>
  </si>
  <si>
    <t>Alvenaria de vedação de blocos vazados de concreto de 14x19x39cm (espessura 14cm) de paredes com área líquida menor que 6m² sem vãos e argam assa de assentamento com preparo em betoneira. Af_06/2014 (bancos redondos externos)</t>
  </si>
  <si>
    <t>7 – REVESTIMENTOS</t>
  </si>
  <si>
    <t>7.1</t>
  </si>
  <si>
    <t>ARGAMASSA PARA PAREDES INTERNAS E EXTERNAS</t>
  </si>
  <si>
    <t>7.1.1</t>
  </si>
  <si>
    <t>Chapisco em  parede com argamassa traço - 1:3 (cimento / areia)</t>
  </si>
  <si>
    <t>7.1.2</t>
  </si>
  <si>
    <t xml:space="preserve">Massa única, para recebimento de pintura, em argamassa traço 1:2:8, preparo manual, aplicada manualmente em faces internas de paredes, espessura de 20mm </t>
  </si>
  <si>
    <t>7.2</t>
  </si>
  <si>
    <t>CERÂMICOS</t>
  </si>
  <si>
    <t>7.2.1</t>
  </si>
  <si>
    <t>Revestimento cerâmico para paredes internas com placas tipo esmaltada extra de dimensões 33x45 cm aplicadas em ambientes de área maior que 5 m² a meia altura das paredes. (banheiros e lixeira)</t>
  </si>
  <si>
    <t>7.3</t>
  </si>
  <si>
    <t>FORRO</t>
  </si>
  <si>
    <t>7.3.1</t>
  </si>
  <si>
    <t>Forro em réguas de PVC, para ambientes residenciais, inclusive estrutura de fixação</t>
  </si>
  <si>
    <t>8 – COBERTURA</t>
  </si>
  <si>
    <t>8.1</t>
  </si>
  <si>
    <t>MADEIRAMENTO</t>
  </si>
  <si>
    <t>8.1.1</t>
  </si>
  <si>
    <t>8.2</t>
  </si>
  <si>
    <t>TELHAMENTO</t>
  </si>
  <si>
    <t>8.2.1</t>
  </si>
  <si>
    <t>Telhamento com telha ondulada de fibrocimento e = 6 mm</t>
  </si>
  <si>
    <t>8.2.2</t>
  </si>
  <si>
    <t>Cumieira para telha de fibrocimento ondulada e = 6 mm, incluso acessórios e fixação</t>
  </si>
  <si>
    <t>8.2.3</t>
  </si>
  <si>
    <t xml:space="preserve">Telhamento com telha de aço/alumínio e = 0,5 mm, com até 2 águas, incluso içamento. </t>
  </si>
  <si>
    <t>8.3</t>
  </si>
  <si>
    <t>CALHAS E RUFOS</t>
  </si>
  <si>
    <t>8.3.1</t>
  </si>
  <si>
    <t>Pingadeira de Aluminio 40cm</t>
  </si>
  <si>
    <t>8.3.2</t>
  </si>
  <si>
    <t xml:space="preserve">Calha em chapa de aluminio, desenvolvimento de 50 cm </t>
  </si>
  <si>
    <t>8.3.3</t>
  </si>
  <si>
    <t>Rufo em chapa de aluminio, corte de 25 cm</t>
  </si>
  <si>
    <t>9 - BANCADAS E PEITORIS</t>
  </si>
  <si>
    <t>9.2</t>
  </si>
  <si>
    <t>PEITORIL/SOLEIRAS</t>
  </si>
  <si>
    <t>9.2.1</t>
  </si>
  <si>
    <t>Soleira em granito, largura 15 cm, espessura 2,0 cm (portas)</t>
  </si>
  <si>
    <t>9.2.2</t>
  </si>
  <si>
    <t>Peitoril em granito cinza andorinha com acabamento (e= 20mm / l= 170mm)</t>
  </si>
  <si>
    <t>10 - ESQUADRIAS</t>
  </si>
  <si>
    <t>10.1</t>
  </si>
  <si>
    <t>PORTAS DE MADEIRA</t>
  </si>
  <si>
    <t>10.1.1</t>
  </si>
  <si>
    <t xml:space="preserve">Porta de madeira para pintura, semi-oca (leve ou média), padrão, incluso dobradiças, montagem e instalação do batente, fechadura com execução do furo - fornecimento e instalação (80x210x3,5 cm) </t>
  </si>
  <si>
    <t>und</t>
  </si>
  <si>
    <t>10.2</t>
  </si>
  <si>
    <t>PORTAS DE VIDRO</t>
  </si>
  <si>
    <t>10.2.1</t>
  </si>
  <si>
    <t xml:space="preserve"> Porta de Vidro Temperado 10mm Liso c/ Ferragens Colocado - correr- 140X210</t>
  </si>
  <si>
    <t>10.3</t>
  </si>
  <si>
    <t>PORTAS DE ALUMÍNIO</t>
  </si>
  <si>
    <t>10.3.1</t>
  </si>
  <si>
    <t>Porta de aluminio veneziana anodizado de abrir com ferragens (banheiros 8 portas)</t>
  </si>
  <si>
    <t>10.4</t>
  </si>
  <si>
    <t>JANELAS DE ALUMÍNIO</t>
  </si>
  <si>
    <t>10.4.1</t>
  </si>
  <si>
    <t>Janela de alumínio de correr com 4 folhas para vidros, com vidros, batente, acabamento com acetato ou brilhante e ferragens. exclusive alizar e contramarco. fornecimento e instalação. af_12/2019</t>
  </si>
  <si>
    <t>10.4.2</t>
  </si>
  <si>
    <t>Janela de alumínio de correr com 2 folhas para vidros, com vidros, batente, acabamento com acetato ou brilhante e ferragens. exclusive alizar e contramarco. fornecimento e instalação. af_12/2019</t>
  </si>
  <si>
    <t>10.4.3</t>
  </si>
  <si>
    <t>Janela de alumínio tipo basculante, com vidros, batente e ferragens. exclusive alizar, acabamento e contramarco. fornecimento e instalação. af_12/2019</t>
  </si>
  <si>
    <t>10.5</t>
  </si>
  <si>
    <t>FERRAGENS E ACESSORIOS</t>
  </si>
  <si>
    <t>10.5.1</t>
  </si>
  <si>
    <t>Fechadura de embutir externa – padrão médio</t>
  </si>
  <si>
    <t>10.6</t>
  </si>
  <si>
    <t xml:space="preserve">RECOLOCAÇÕES </t>
  </si>
  <si>
    <t>10.6.1</t>
  </si>
  <si>
    <t>Recolocação de porta de aluminio veneziana anodizado de abrir com ferragens</t>
  </si>
  <si>
    <t>10.6.2</t>
  </si>
  <si>
    <t>Recolocação de janela de aluminio basculante</t>
  </si>
  <si>
    <t>11 – PAVIMENTAÇÃO</t>
  </si>
  <si>
    <t>11.1</t>
  </si>
  <si>
    <t>PAVIMENTAÇÃO INTERNA</t>
  </si>
  <si>
    <t>11.1.1</t>
  </si>
  <si>
    <t>PAVIMENTAÇÃO CERÂMICA</t>
  </si>
  <si>
    <t>11.1.1.1</t>
  </si>
  <si>
    <t>Contrapiso em argamassa traço 1:4 (cimento e areia), preparo mecânico com betoneira 400 l, aplicado em áreas secas sobre laje, não aderido,espessura 6cm. af_06/2014</t>
  </si>
  <si>
    <t>11.1.1.2</t>
  </si>
  <si>
    <t xml:space="preserve">Piso cerâmico esmaltado antiderrapante PEI V - 45 x 45 cm - incl. Rejunte </t>
  </si>
  <si>
    <t>11.1.1.3</t>
  </si>
  <si>
    <t xml:space="preserve">Rodapé cerámico 7 cm padrão médio, sobre argamassa colante pré-fabricada </t>
  </si>
  <si>
    <t>11.2</t>
  </si>
  <si>
    <t>PAVIMENTAÇÃO EXTERNA</t>
  </si>
  <si>
    <t>11.2.1</t>
  </si>
  <si>
    <t>BANCOS EXTERNOS REDONDOS</t>
  </si>
  <si>
    <t>10.2.1.1</t>
  </si>
  <si>
    <t>Contrapiso Armado - 13,5 Mpa</t>
  </si>
  <si>
    <t>11.2.2</t>
  </si>
  <si>
    <t>PISO DE CONCRETO</t>
  </si>
  <si>
    <t>10.2.2.1</t>
  </si>
  <si>
    <t>Regularização e compactação de subleito de solo predominantemente argiloso</t>
  </si>
  <si>
    <t>10.2.2.2</t>
  </si>
  <si>
    <t>Lastro com material granular (pedra britada n.2), aplicado em pisos ou lajes sobre solo, espessura de *10 cm*. af_08/2017</t>
  </si>
  <si>
    <t>10.2.2.3</t>
  </si>
  <si>
    <t>Camada separadora em lona plástica</t>
  </si>
  <si>
    <t>10.2.2.4</t>
  </si>
  <si>
    <t>Execução de passeio (calçada) ou piso de concreto com concreto moldado in loco, usinado, acabamento convencional, espessura 8 cm, armado. af _07/2016</t>
  </si>
  <si>
    <t>10.2.2.5</t>
  </si>
  <si>
    <t>Acabamento polido para piso de concreto armado de alta resistência. Af m2 as 31,04 _09/2017</t>
  </si>
  <si>
    <t>12 – INSTALAÇÕES HIDROSSANITARIAS</t>
  </si>
  <si>
    <t>12.1</t>
  </si>
  <si>
    <t>INSTALAÇÕES</t>
  </si>
  <si>
    <t>12.1.1</t>
  </si>
  <si>
    <t>INSTALAÇÕES HIDRAULICAS</t>
  </si>
  <si>
    <t>Troca de entrada de  água para padrão semasa</t>
  </si>
  <si>
    <t>12.1.2</t>
  </si>
  <si>
    <t>INSTALAÇÕES SANITÁRIAS</t>
  </si>
  <si>
    <t>12.1.2.1</t>
  </si>
  <si>
    <t>Ponto de esgoto 40 mm</t>
  </si>
  <si>
    <t>12.1.2.2</t>
  </si>
  <si>
    <t>Ponto de esgoto 100 mm</t>
  </si>
  <si>
    <t>12.1.2.3</t>
  </si>
  <si>
    <t>Tubo pvc, serie normal, esgoto predial, dn 40 mm</t>
  </si>
  <si>
    <t>12.1.2.4</t>
  </si>
  <si>
    <t>Tubo pvc, serie normal, esgoto predial, dn 100 mm</t>
  </si>
  <si>
    <t>12.1.2.5</t>
  </si>
  <si>
    <t>Ralo sifonado, PVC 100x100X40mm</t>
  </si>
  <si>
    <t>12.1.2.6</t>
  </si>
  <si>
    <t xml:space="preserve">Caixa de inspecao 60x60x60 cm em alvenaria </t>
  </si>
  <si>
    <t>12.1.2.7</t>
  </si>
  <si>
    <t>Caixa de gordura dupla (capacidade: 126 l), retangular, em alvenaria com tijolos cerâmicos maciços, dimensões internas = 0,4x0,7 m, altura i nterna = 0,8 m.</t>
  </si>
  <si>
    <t>12.1.2.8</t>
  </si>
  <si>
    <t>Tanque séptico circular, em concreto pré-moldado, diâmetro interno = 1,88 m, altura interna = 2,50 m, volume útil: 6245,8 L</t>
  </si>
  <si>
    <t>12.1.3</t>
  </si>
  <si>
    <t>12.1.3.1</t>
  </si>
  <si>
    <t>Vaso sanitário sifonado com caixa acoplada louça branca - fornecimento e instalação</t>
  </si>
  <si>
    <t>12.1.3.2</t>
  </si>
  <si>
    <t>Assento sanitário convencional - fornecimento e instalacao. af_01/2020 u</t>
  </si>
  <si>
    <t>12.1.3.3</t>
  </si>
  <si>
    <t>Cuba de embutir oval em louça branca, 35 x 50 cm ou equivalente, incluso válvula e sifão tipo garrafa de metal cromado - fornecimento e instalação</t>
  </si>
  <si>
    <t>12.1.4</t>
  </si>
  <si>
    <t>METAIS</t>
  </si>
  <si>
    <t>12.1.4.1</t>
  </si>
  <si>
    <t>Torneira Presmatic cromada de mesa, 1/2" ou 3/4", para lavatório, padão alto</t>
  </si>
  <si>
    <t>12.1.4.3</t>
  </si>
  <si>
    <t>Barra de apoio reta, em aco inox polido, comprimento 60cm, fixada na parede - fornecimento e instalação. af_01/2020</t>
  </si>
  <si>
    <t xml:space="preserve">Puxador para pcd, fixado na porta - fornecimento e instalação. af_01/2 </t>
  </si>
  <si>
    <t>DRENOS – CLIMATIZAÇÃO</t>
  </si>
  <si>
    <t>ORSE</t>
  </si>
  <si>
    <t>S91785S</t>
  </si>
  <si>
    <t xml:space="preserve">Instalação de tubos de pvc, soldável, drenos para split, dn 25 mm (instalado em ramal, sub-ramal, ramal de distribuição ou prumada), inclusive conexões, cortes e fixação </t>
  </si>
  <si>
    <t>13 - INSTALAÇÕES DE ÁGUAS PLUVIAIS</t>
  </si>
  <si>
    <t>13.1</t>
  </si>
  <si>
    <t>Tubo pvc, serie normal, água pluvial, dn 100 mm, incluse conexões, cortes e fixações</t>
  </si>
  <si>
    <t>13.2</t>
  </si>
  <si>
    <t>Caixa de areia e captação pluvial (60x60x50) pré-moldada c/ tampa com recorte para grelha</t>
  </si>
  <si>
    <t>13.3</t>
  </si>
  <si>
    <t>Grelha de ferro perfilado 30x30 para encaixe em tampa de caixa de captação pluvial</t>
  </si>
  <si>
    <t>14 – INSTALAÇÕES ELÉTRICAS. SINALIZAÇÃO E CLIMATIZAÇÃO</t>
  </si>
  <si>
    <t>14.1</t>
  </si>
  <si>
    <t>INSTALAÇÕES ELETRICAS EM BAIXA TENSÃO</t>
  </si>
  <si>
    <t>14.1.1</t>
  </si>
  <si>
    <t>CLIMATIZAÇÃO</t>
  </si>
  <si>
    <t>14.1.1.1</t>
  </si>
  <si>
    <t>Ar condicionado tipo split 30000BTUs</t>
  </si>
  <si>
    <t>14.1.1.2</t>
  </si>
  <si>
    <t>Ar condicionado tipo split 20.000BTUs (Q/F)</t>
  </si>
  <si>
    <t>14.1.1.3</t>
  </si>
  <si>
    <t>Conjunto ar condicionado c/tomada tripolar 20A c/protecao mono</t>
  </si>
  <si>
    <t>14.2</t>
  </si>
  <si>
    <t>CONDUTORES E CONECTORES</t>
  </si>
  <si>
    <t>14.2.1</t>
  </si>
  <si>
    <t>Eletroduto flexível corrugado, pvc, dn 25 mm (3/4"), para circuitos terminais, instalado em parede</t>
  </si>
  <si>
    <t>14.2.2</t>
  </si>
  <si>
    <t xml:space="preserve">Cabo de cobre flexível isolado, 1,5 mm², anti-chama 450/750 v, para circuitos terminais - fornecimento e instalação. </t>
  </si>
  <si>
    <t>14.2.3</t>
  </si>
  <si>
    <t xml:space="preserve">Cabo de cobre flexível isolado, 2,5 mm², anti-chama 450/750 v, para circuitos terminais - fornecimento e instalação. </t>
  </si>
  <si>
    <t>14.2.4</t>
  </si>
  <si>
    <t xml:space="preserve"> 91928 </t>
  </si>
  <si>
    <t xml:space="preserve">Cabo de cobre flexível isolado, 4 mm², anti-chama 450/750 v, para circuitos terminais - fornecimento e instalação. </t>
  </si>
  <si>
    <t>14.3</t>
  </si>
  <si>
    <t>DISPOSITIVOS DE PROTEÇÃO, COMANDO, SINALIZAÇÃO E EQUIPAMENTOS</t>
  </si>
  <si>
    <t>14.3.1</t>
  </si>
  <si>
    <t>Quadro de distribuicao de energia de embutir, em PVC, para 12 disjuntores termomagneticos monopolares, com barramento trifasico e neutro, fornecimento e instalacao</t>
  </si>
  <si>
    <t>14.3.2</t>
  </si>
  <si>
    <t xml:space="preserve"> 93654 </t>
  </si>
  <si>
    <t>Disjuntor monopolar tipo din, corrente nominal de 16a – (Iluminação)</t>
  </si>
  <si>
    <t>14.3.3</t>
  </si>
  <si>
    <t>Disjuntor monopolar tipo din, corrente nominal de 20 a – (Ar condicionados)</t>
  </si>
  <si>
    <t xml:space="preserve"> 93656 </t>
  </si>
  <si>
    <t>Disjuntor monopolar tipo din, corrente nominal de 25a – (Tomadas)</t>
  </si>
  <si>
    <t>INTERRUPTORES, TOMADAS E ACESSÓRIOS</t>
  </si>
  <si>
    <t>Caixa retangular em PVC 4" X 2" em parede</t>
  </si>
  <si>
    <t>14.4.1</t>
  </si>
  <si>
    <t xml:space="preserve"> 91959 </t>
  </si>
  <si>
    <t xml:space="preserve">Interruptor simples (2 módulos), 10a/250v, incluindo suporte e placa </t>
  </si>
  <si>
    <t xml:space="preserve">Tomada baixa de embutir (2 módulo), 2p+t 10 a, incluindo suporte e placa </t>
  </si>
  <si>
    <t xml:space="preserve">Tomada alta de embutir (1 mód.), 2p+t 10 a, incluindo suporte e placa </t>
  </si>
  <si>
    <t>ILUMINAÇÃO</t>
  </si>
  <si>
    <t xml:space="preserve">Luminária tipo plafon, de sobrepor, com 1 lâmpada led de 12/13 w </t>
  </si>
  <si>
    <t>INSTALAÇÕES LÓGICAS E TELEMÁTICAS</t>
  </si>
  <si>
    <t xml:space="preserve"> 91856 </t>
  </si>
  <si>
    <t>IPPUJ</t>
  </si>
  <si>
    <t>100561</t>
  </si>
  <si>
    <t>Caixa distribuição de embutir para telefonia (A = 40, L = 40, P = 12) cm</t>
  </si>
  <si>
    <t>Cabo hdmi 1.4 - 4k, ultra hd, 3d, 19 pinos , instalado em edificação institucional</t>
  </si>
  <si>
    <t>Tomada conjunto hdmi / RJ45 - fornecimento e instalação</t>
  </si>
  <si>
    <t>Cabo eletrônico categoria 6</t>
  </si>
  <si>
    <t>15 – INSTALAÇÕES PREVENTIVAS CONTRA INCÊNDIO</t>
  </si>
  <si>
    <t>15.1</t>
  </si>
  <si>
    <t>DESPESAS TÉCNICAS</t>
  </si>
  <si>
    <t>15.1.1</t>
  </si>
  <si>
    <t>CREA - SC</t>
  </si>
  <si>
    <t>Anotação de responsabilidade técnica (execução)</t>
  </si>
  <si>
    <t>15.1.2</t>
  </si>
  <si>
    <t>Projeto Prevenção Incêndio - As bulit</t>
  </si>
  <si>
    <t>15.1.3</t>
  </si>
  <si>
    <t>COMP_LAUDOS</t>
  </si>
  <si>
    <t>Laudo técnico do do sistema de alarme e detecção de incêndio</t>
  </si>
  <si>
    <t>15.1.4</t>
  </si>
  <si>
    <t>Laudo luminotécnico de sistema abandono de local e iluminação de emergência</t>
  </si>
  <si>
    <t>15.1.5</t>
  </si>
  <si>
    <t>Laudo de estanqueidade gas liquefeito de petróleo (glp)</t>
  </si>
  <si>
    <t>15.1.6</t>
  </si>
  <si>
    <t>Laudo da tubulação do shp</t>
  </si>
  <si>
    <t>15.2</t>
  </si>
  <si>
    <t>SISTEMA DE ILUMINAÇÃO DE EMERGÊNCIA</t>
  </si>
  <si>
    <t>15.2.1</t>
  </si>
  <si>
    <t>97599</t>
  </si>
  <si>
    <t xml:space="preserve">Luminária de emergência, com 30 lâmpadas led de 2 w, sem reator </t>
  </si>
  <si>
    <t>29,99</t>
  </si>
  <si>
    <t>15.2.2</t>
  </si>
  <si>
    <t>Bloco autônomo para iluminação de emergência led 02 faróis com bateria</t>
  </si>
  <si>
    <t>15.3</t>
  </si>
  <si>
    <t>SISTEMA DE EXTINTORES</t>
  </si>
  <si>
    <t>15.3.1</t>
  </si>
  <si>
    <t>101906</t>
  </si>
  <si>
    <t>Extintor de incêndio  c/ carga gas carbonico co2 4kg</t>
  </si>
  <si>
    <t>15.3.2</t>
  </si>
  <si>
    <t>101908</t>
  </si>
  <si>
    <t>Extintor de incêndio  c/ carga de pó químico seco pqs 4kg</t>
  </si>
  <si>
    <t>Extintor de incêndio  c/ carga de pó químico seco pqs 6kg</t>
  </si>
  <si>
    <t>15.3.3</t>
  </si>
  <si>
    <t>Placa sinalizadora de extintor auto colante.</t>
  </si>
  <si>
    <t>15.3.4</t>
  </si>
  <si>
    <t>Placa sinalizadora (redonda) proibido depositar materiais, auto colante.</t>
  </si>
  <si>
    <t>15.4</t>
  </si>
  <si>
    <t>SINALIZAÇÃO DE ABANDONO DE LOCAL</t>
  </si>
  <si>
    <t>15.4.1</t>
  </si>
  <si>
    <t xml:space="preserve">Placa de sinalizacao de seguranca contra incendio, fotoluminescente, retangular, *13 x 26* cm, em pvc *2* mm </t>
  </si>
  <si>
    <t>15.4.2</t>
  </si>
  <si>
    <t xml:space="preserve">Placa de sinalizacao de seguranca contra incendio, fotoluminescente, retangular, *20 x 40* cm, em pvc *2* mm </t>
  </si>
  <si>
    <t>15.5</t>
  </si>
  <si>
    <t>PLANO DE EMERGÊNCIA</t>
  </si>
  <si>
    <t>15.5.1</t>
  </si>
  <si>
    <t>Display de parede para folha a3</t>
  </si>
  <si>
    <t>Plotagem - mapa rota de fuga em folha a3</t>
  </si>
  <si>
    <t>15.6</t>
  </si>
  <si>
    <t>SISTEMA DE ALARME E DETECÇÃO</t>
  </si>
  <si>
    <t>15.6.1</t>
  </si>
  <si>
    <t>REDE DE ALARME E DETECÇÃO</t>
  </si>
  <si>
    <t>15.6.1.1</t>
  </si>
  <si>
    <t>Caixa de passagem de embutir em 15X15X10 cm</t>
  </si>
  <si>
    <t>15.6.1.2</t>
  </si>
  <si>
    <t>Eletroduto pead corrugado 3/4"</t>
  </si>
  <si>
    <t>M</t>
  </si>
  <si>
    <t>15.6.1.3</t>
  </si>
  <si>
    <t>91861</t>
  </si>
  <si>
    <t>Eletroduto flexível liso, pead, dn 40 mm - 1.1/4"</t>
  </si>
  <si>
    <t>15.6.1.4</t>
  </si>
  <si>
    <t>Cabo blindado para sistema de detecção de incêndio com condutor de cobre eletrolítico, isolação em pvc, anti chama, e blindagem em fita poliéster, 0,75mm²</t>
  </si>
  <si>
    <t>15.6.1.5</t>
  </si>
  <si>
    <t>Cabo blindado para sistema de detecção de incêndio com condutor de cobre eletrolítico, isolação em pvc, anti chama, e blindagem em fita poliéster, 1,5mm²</t>
  </si>
  <si>
    <t>15.6.1.6</t>
  </si>
  <si>
    <t>95797</t>
  </si>
  <si>
    <t>Condulete de alumínio, tipo t, para eletroduto de aço galvanizado dn 32 mm - 1.1/4''</t>
  </si>
  <si>
    <t>15.6.2</t>
  </si>
  <si>
    <t>SERVIÇOS E EQUIPAMENTOS</t>
  </si>
  <si>
    <t>15.6.2.1</t>
  </si>
  <si>
    <t>15.6.2.2</t>
  </si>
  <si>
    <t>C4177</t>
  </si>
  <si>
    <t>Detector de fumaça óptico - fornecimento e instalação</t>
  </si>
  <si>
    <t>15.6.2.3</t>
  </si>
  <si>
    <t>Acionador tipo "quebre o vidro" com corrente, martelo, botoeira e sirene - fornecimento e instalacao</t>
  </si>
  <si>
    <t>15.7</t>
  </si>
  <si>
    <t>ADEQUAÇÕES EXIGIDAS</t>
  </si>
  <si>
    <t>15.7.1</t>
  </si>
  <si>
    <t>15.7.1.1</t>
  </si>
  <si>
    <t>Grelha ventilação permanente 25 x 25cm</t>
  </si>
  <si>
    <t>15.7.1.2</t>
  </si>
  <si>
    <t>Instalação de ponto de energia</t>
  </si>
  <si>
    <t>16 – PINTURA</t>
  </si>
  <si>
    <t>16.1</t>
  </si>
  <si>
    <t>16.1.1</t>
  </si>
  <si>
    <t>42780</t>
  </si>
  <si>
    <t>Limpeza de alvenaria p/ pintura - lavação (área externa e muros)</t>
  </si>
  <si>
    <t>16.1.2</t>
  </si>
  <si>
    <t xml:space="preserve">Pintura acrílica - 2 demãos (interno e externo)  </t>
  </si>
  <si>
    <t>16.1.3</t>
  </si>
  <si>
    <t>Emassamento de paredes em massa corrida – 2 demãos (salas novas e sala leitura)</t>
  </si>
  <si>
    <t>16.1.4</t>
  </si>
  <si>
    <t xml:space="preserve">Fundo selador acrílico em paredes internas/externas - 02 demãos (salas novas,sala leitura e banheiros) </t>
  </si>
  <si>
    <t>16.2</t>
  </si>
  <si>
    <t>MADEIRA E METAIS</t>
  </si>
  <si>
    <t>16.2.1</t>
  </si>
  <si>
    <t>ESQUADRIAS DE MADEIRA</t>
  </si>
  <si>
    <t>16.2.1.1</t>
  </si>
  <si>
    <t>Lixamento de madeira para aplicação de fundo ou pintura (portas)</t>
  </si>
  <si>
    <t>16.2.1.2</t>
  </si>
  <si>
    <t>Limpeza beirais telhados</t>
  </si>
  <si>
    <t>16.2.1.3</t>
  </si>
  <si>
    <t>Pintura esmalte sintético fosco para madeiras , duas demãos, - portas</t>
  </si>
  <si>
    <t>16.2.1.4</t>
  </si>
  <si>
    <t>Pintura esmalte sintético fosco para madeiras , duas demãos, - beirais telhados</t>
  </si>
  <si>
    <t>16.2.2</t>
  </si>
  <si>
    <t>GRADES  METÁLICAS</t>
  </si>
  <si>
    <t>16.2.2.1</t>
  </si>
  <si>
    <t>Limpeza das grades externas e das janelas - lavação</t>
  </si>
  <si>
    <t>16.2.2.2</t>
  </si>
  <si>
    <t xml:space="preserve">Pintura com tinta alquídica de acabamento (esmalte sintético acetinado aplicada a rolo ou pincel sobre superfícies metálicas (exceto perfil ) executado em obra (02 demãos). </t>
  </si>
  <si>
    <t>17 - SERVIÇOS FINAIS</t>
  </si>
  <si>
    <t>17.1</t>
  </si>
  <si>
    <t>Limpeza de piso cerâmico ou porcelanato com pano úmido</t>
  </si>
  <si>
    <t>CRONOGRAMA FISICO-FINANCEIRO</t>
  </si>
  <si>
    <t>ITEM</t>
  </si>
  <si>
    <t>DESCRIÇÃO</t>
  </si>
  <si>
    <t>TOTAL (R$)</t>
  </si>
  <si>
    <t>PESO</t>
  </si>
  <si>
    <t>PRAZO EM DIAS</t>
  </si>
  <si>
    <t>30 - MÊS 1</t>
  </si>
  <si>
    <t>60 - MÊS 2</t>
  </si>
  <si>
    <t>90 - MÊS 3</t>
  </si>
  <si>
    <t>120 - MÊS 4</t>
  </si>
  <si>
    <t>150 - MÊS 5</t>
  </si>
  <si>
    <t>180 - MÊS 6</t>
  </si>
  <si>
    <t>(%)</t>
  </si>
  <si>
    <t>SERVIÇOS INICIAIS</t>
  </si>
  <si>
    <t>MOVIMENTO DE TERRA</t>
  </si>
  <si>
    <t>INFRAESTRUTURA</t>
  </si>
  <si>
    <t>SUPERESTRUTURA</t>
  </si>
  <si>
    <t>IMPERMEABILIZAÇÕES</t>
  </si>
  <si>
    <t>PAREDES E PAINÉIS</t>
  </si>
  <si>
    <t>REVESTIMENTOS</t>
  </si>
  <si>
    <t>COBERTURA</t>
  </si>
  <si>
    <t>BANCADAS E PEITORIS</t>
  </si>
  <si>
    <t>ESQUADRIAS</t>
  </si>
  <si>
    <t>PAVIMENTAÇÃO</t>
  </si>
  <si>
    <t>INSTALAÇÕES HIDROSSANITÁRIAS</t>
  </si>
  <si>
    <t>INSTALAÇÕES DE ÁGUAS PLUVIAIS</t>
  </si>
  <si>
    <t>INSTALAÇÕES ELÉTRICAS / CLIMATIZAÇÃO</t>
  </si>
  <si>
    <t>INSTALAÇÕES PREVENTIVAS DE INCÊNDIO</t>
  </si>
  <si>
    <t>PINTURA</t>
  </si>
  <si>
    <t>SERVIÇOS FINAIS</t>
  </si>
  <si>
    <t>TOTAL DOS SERVIÇOS</t>
  </si>
  <si>
    <t>TOTAL</t>
  </si>
  <si>
    <t>TOTAL MENSAL SIMPLES</t>
  </si>
  <si>
    <t>TOTAL MENSAL ACUMULADO</t>
  </si>
  <si>
    <t>ARQ. ELMIR BORTOLANZA - CAU A48286-2</t>
  </si>
  <si>
    <t>DATA:</t>
  </si>
  <si>
    <t>Ass:</t>
  </si>
  <si>
    <t>ESPECIFICAÇÃO</t>
  </si>
  <si>
    <t>AMBIENTE</t>
  </si>
  <si>
    <t>QUANTIDADE</t>
  </si>
  <si>
    <t>UNIDADE</t>
  </si>
  <si>
    <t>CALCULO EXTRA</t>
  </si>
  <si>
    <t>PINTURA INTERNA</t>
  </si>
  <si>
    <t>PAREDES INTERNAS</t>
  </si>
  <si>
    <t>informatica</t>
  </si>
  <si>
    <t>JANELAS</t>
  </si>
  <si>
    <t>concreto</t>
  </si>
  <si>
    <t>Pilares salas novas</t>
  </si>
  <si>
    <t>Total</t>
  </si>
  <si>
    <t>multifuncional</t>
  </si>
  <si>
    <t>300X120/100</t>
  </si>
  <si>
    <t>Pilares biblioteca</t>
  </si>
  <si>
    <t>deposito 1</t>
  </si>
  <si>
    <t>130X80/120</t>
  </si>
  <si>
    <t>Pilares cobertura caminho giná.</t>
  </si>
  <si>
    <t>deposito 2</t>
  </si>
  <si>
    <t>110X60/160</t>
  </si>
  <si>
    <t>Pilares cobertura pátio</t>
  </si>
  <si>
    <t>deposito 3</t>
  </si>
  <si>
    <t>110X120/100</t>
  </si>
  <si>
    <t>Pilares banheiro</t>
  </si>
  <si>
    <t>cozinha</t>
  </si>
  <si>
    <t>100X140/100</t>
  </si>
  <si>
    <t>Pilares lixeira</t>
  </si>
  <si>
    <t>Lavanderia</t>
  </si>
  <si>
    <t>160X120/100</t>
  </si>
  <si>
    <t>Vigas salas nova</t>
  </si>
  <si>
    <t>Total baldrames</t>
  </si>
  <si>
    <t>especialistas</t>
  </si>
  <si>
    <t>160X60/160</t>
  </si>
  <si>
    <t>Vigas   biblioteca</t>
  </si>
  <si>
    <t>hall de entrada+ sala professores</t>
  </si>
  <si>
    <t>260X120/100</t>
  </si>
  <si>
    <t>Vigas  banheiros</t>
  </si>
  <si>
    <t>secretaria</t>
  </si>
  <si>
    <t>50X50X180</t>
  </si>
  <si>
    <t>vigas lixeira</t>
  </si>
  <si>
    <t>Total vigas</t>
  </si>
  <si>
    <t>sala 1, 2, 3, 4,5</t>
  </si>
  <si>
    <t>120x60x140</t>
  </si>
  <si>
    <t>Verga e contra verga</t>
  </si>
  <si>
    <t>Verga e contra verga banheiro</t>
  </si>
  <si>
    <t>total</t>
  </si>
  <si>
    <t>sala 6</t>
  </si>
  <si>
    <t>100X95/145</t>
  </si>
  <si>
    <t>Verga e contra verga salas novas</t>
  </si>
  <si>
    <t>sala 7</t>
  </si>
  <si>
    <t>PORTAS</t>
  </si>
  <si>
    <t>Verga e contra verga biblioteca</t>
  </si>
  <si>
    <t>sala 8</t>
  </si>
  <si>
    <t>80x210</t>
  </si>
  <si>
    <t>Verga portas e aberturas</t>
  </si>
  <si>
    <t>sala 9 a 12</t>
  </si>
  <si>
    <t>105X210</t>
  </si>
  <si>
    <t>Laje teto lixeira+ laje bancos redondos arvores</t>
  </si>
  <si>
    <t>Biblioteca</t>
  </si>
  <si>
    <t>180X220</t>
  </si>
  <si>
    <t>IMPERMEABILIZAÇÃO</t>
  </si>
  <si>
    <t>Banheiros</t>
  </si>
  <si>
    <t>Baldrame biblioteca</t>
  </si>
  <si>
    <t>Ginásio</t>
  </si>
  <si>
    <t>70X210</t>
  </si>
  <si>
    <t>Baldrame salas novas</t>
  </si>
  <si>
    <t>Total pintura interna</t>
  </si>
  <si>
    <t>140X210</t>
  </si>
  <si>
    <t>Baldrame banheiros</t>
  </si>
  <si>
    <t>PISO</t>
  </si>
  <si>
    <t>475x230</t>
  </si>
  <si>
    <t>Baldrame cobertura pátio</t>
  </si>
  <si>
    <t>PINTURA EXTERNA</t>
  </si>
  <si>
    <t>Bloco da frente (sem desc.)</t>
  </si>
  <si>
    <t>forro salas</t>
  </si>
  <si>
    <t>Bloco da frente desconto janelas e portas</t>
  </si>
  <si>
    <t>forro biblioteca</t>
  </si>
  <si>
    <t xml:space="preserve">Bloco da frente </t>
  </si>
  <si>
    <t>forro banheiro</t>
  </si>
  <si>
    <t>Bloco lateral esq. (sem desc.)</t>
  </si>
  <si>
    <t>Bloco lateral esq. desconto janelas e portas</t>
  </si>
  <si>
    <t>telha fibro cimento</t>
  </si>
  <si>
    <t>telha salas</t>
  </si>
  <si>
    <t xml:space="preserve">Bloco lateral esq. </t>
  </si>
  <si>
    <t>telha biblioteca</t>
  </si>
  <si>
    <t>Bloco centro (sem desc.)</t>
  </si>
  <si>
    <t>telha banheiro</t>
  </si>
  <si>
    <t>Bloco centro desconto janelas e portas</t>
  </si>
  <si>
    <t>telha metálica patio e caminho gina.</t>
  </si>
  <si>
    <t xml:space="preserve">Bloco centro </t>
  </si>
  <si>
    <t>Cumieira</t>
  </si>
  <si>
    <t>Bloco novo (sem desc.)</t>
  </si>
  <si>
    <t>Pingadeira e rufo</t>
  </si>
  <si>
    <t>Bloco novo desconto janelas e portas</t>
  </si>
  <si>
    <t>calhas</t>
  </si>
  <si>
    <t xml:space="preserve">Bloco novo </t>
  </si>
  <si>
    <t>Multifuncional</t>
  </si>
  <si>
    <t>Peitoril</t>
  </si>
  <si>
    <t>peitoril janelas sala</t>
  </si>
  <si>
    <t>Sala informática</t>
  </si>
  <si>
    <t>peitoril janelas biblioteca</t>
  </si>
  <si>
    <t>sala eco</t>
  </si>
  <si>
    <t>lixeira</t>
  </si>
  <si>
    <t>Soleira</t>
  </si>
  <si>
    <t>portas biblioteca e sala novas</t>
  </si>
  <si>
    <t>PORTA BIBLIOTECA</t>
  </si>
  <si>
    <t>Pilares</t>
  </si>
  <si>
    <t>Porta alumínio banheiros</t>
  </si>
  <si>
    <t>Muros interno</t>
  </si>
  <si>
    <t>Janela salas novas correr 4 folhas</t>
  </si>
  <si>
    <t>Muros externo</t>
  </si>
  <si>
    <t>Janela salas novas basculante</t>
  </si>
  <si>
    <t>Bancos redondos externos</t>
  </si>
  <si>
    <t>Janela biblioteca correr 2 folhas</t>
  </si>
  <si>
    <t>Total pintura externa</t>
  </si>
  <si>
    <t>Recolocação porta de banheiro</t>
  </si>
  <si>
    <t>Total pintura interna e externa</t>
  </si>
  <si>
    <t>Recolocação janela</t>
  </si>
  <si>
    <t>Limpeza para pintura</t>
  </si>
  <si>
    <t>Interno</t>
  </si>
  <si>
    <t>Piso ceramico salas</t>
  </si>
  <si>
    <t>Total ceramico</t>
  </si>
  <si>
    <t>Emassamento com massa corrida-salas e biblioteca por dentro</t>
  </si>
  <si>
    <t>Piso ceramico biblioteca</t>
  </si>
  <si>
    <t>Fundo selador acrílico biblioteca e salas e pilares cobertura metálica</t>
  </si>
  <si>
    <t>Piso ceramico banheiros</t>
  </si>
  <si>
    <t>Piso ceramico lixeira</t>
  </si>
  <si>
    <t>Piso ceramico teto lixeira</t>
  </si>
  <si>
    <t>Piso de concreto caminho ginasio</t>
  </si>
  <si>
    <t>Total piso concreto</t>
  </si>
  <si>
    <t>Piso de concreto patio coberto</t>
  </si>
  <si>
    <t>Contrapiso salas, biblioteca, bwcs, lixeira</t>
  </si>
  <si>
    <t>Contrapiso armado base bancos redondos</t>
  </si>
  <si>
    <t>PINTURA GRADES</t>
  </si>
  <si>
    <t>Rodapé cerâmico</t>
  </si>
  <si>
    <t>GRADES EXTERNAS+ portoes+ portão ginásio</t>
  </si>
  <si>
    <t>Externo</t>
  </si>
  <si>
    <t>calçada cobertura ginásio</t>
  </si>
  <si>
    <t>grades janelas e portas</t>
  </si>
  <si>
    <t>grades janelas bloco esquerda</t>
  </si>
  <si>
    <t>calçada em volta salas</t>
  </si>
  <si>
    <t>grades janelas bloco frente</t>
  </si>
  <si>
    <t>Total calçadas</t>
  </si>
  <si>
    <t>grades multifuncional</t>
  </si>
  <si>
    <t>Lastro de brita</t>
  </si>
  <si>
    <t>grades informática</t>
  </si>
  <si>
    <t>Total grades janelas e portas x2</t>
  </si>
  <si>
    <t>RADIER SALAS</t>
  </si>
  <si>
    <t>Total geral</t>
  </si>
  <si>
    <t>RADIER biblioteca</t>
  </si>
  <si>
    <t>RADIER banheiros</t>
  </si>
  <si>
    <t>PINTURA MADEIRA</t>
  </si>
  <si>
    <t>RADIER lixeira</t>
  </si>
  <si>
    <t>PORTAS bloco esquerda</t>
  </si>
  <si>
    <t>PORTAS  bloco frente</t>
  </si>
  <si>
    <t xml:space="preserve"> baldrame salas nova</t>
  </si>
  <si>
    <t>PORTAS multifuncional</t>
  </si>
  <si>
    <t>baldrame biblioteca</t>
  </si>
  <si>
    <t>PORTAS informática</t>
  </si>
  <si>
    <t>baldrame banheiros</t>
  </si>
  <si>
    <t>PORTAS SALA ECO</t>
  </si>
  <si>
    <t xml:space="preserve"> baldrame cobertura pátio</t>
  </si>
  <si>
    <t>PORTAS BLOCO CENTRO</t>
  </si>
  <si>
    <t>PORTAS BLOCO NOVO</t>
  </si>
  <si>
    <t>Lona</t>
  </si>
  <si>
    <t>m2</t>
  </si>
  <si>
    <t xml:space="preserve">Depósito ginásio </t>
  </si>
  <si>
    <t>INSTALAÇÕES ELÉTRICAS</t>
  </si>
  <si>
    <t>PORTAS Banheiro pne</t>
  </si>
  <si>
    <t>Tomadas baixas salas novas</t>
  </si>
  <si>
    <t>Total tomadas baixas</t>
  </si>
  <si>
    <t>Tomada baixa biblioteca</t>
  </si>
  <si>
    <t>Beirais pintar</t>
  </si>
  <si>
    <t>Tomada alta sala+bilbioteca</t>
  </si>
  <si>
    <t>TAPUME</t>
  </si>
  <si>
    <t>RETIRADAS</t>
  </si>
  <si>
    <t>Locação de obra</t>
  </si>
  <si>
    <t>divisória divilux</t>
  </si>
  <si>
    <t>TELA PLASTICA BIBLIOTECA</t>
  </si>
  <si>
    <t>parede sala professores+canteiro bibli+banheiro+lixeira nova+lixeira velha</t>
  </si>
  <si>
    <t>Escavação de vala banheiros, sala nova, biblioteca e cobertura patio</t>
  </si>
  <si>
    <t>banco biblioteca</t>
  </si>
  <si>
    <t>REATERRO</t>
  </si>
  <si>
    <t>calçada existente bibli.</t>
  </si>
  <si>
    <t>Carga e transporte</t>
  </si>
  <si>
    <t>porta sala professores, banheiros</t>
  </si>
  <si>
    <t>Aterro</t>
  </si>
  <si>
    <t>Demolição de contrapiso patio coberto</t>
  </si>
  <si>
    <t>Demolição de contrapiso banheiros</t>
  </si>
  <si>
    <t>Salas</t>
  </si>
  <si>
    <t>UN.</t>
  </si>
  <si>
    <t>Total demolição de contrapiso</t>
  </si>
  <si>
    <t>biblioteca</t>
  </si>
  <si>
    <t>Retirada piso cerâmico banheiro</t>
  </si>
  <si>
    <t>corredor</t>
  </si>
  <si>
    <t>Retirada azulejo banheiro</t>
  </si>
  <si>
    <t>ENTULHO</t>
  </si>
  <si>
    <t>parede sala professores+canteiro bibli.+banheiro</t>
  </si>
  <si>
    <t>contrapiso</t>
  </si>
  <si>
    <t>Total com 40% de coef.</t>
  </si>
  <si>
    <t>PEREDES</t>
  </si>
  <si>
    <t>alvenaria biblioteca</t>
  </si>
  <si>
    <t>alvenaria salas novas</t>
  </si>
  <si>
    <t>alvenaria banheiro</t>
  </si>
  <si>
    <t>alvenaria lixeira</t>
  </si>
  <si>
    <t>Total paredes</t>
  </si>
  <si>
    <t>Parede de bloco de concreto bancos redondos arvores</t>
  </si>
  <si>
    <t>encunhamento total</t>
  </si>
  <si>
    <t>REVESTIMENTO</t>
  </si>
  <si>
    <t>Chapisco e massa única biblioteca</t>
  </si>
  <si>
    <t>Chapisco e massa única salas novas</t>
  </si>
  <si>
    <t>Chapisco e massa única banheiro</t>
  </si>
  <si>
    <t>Chapisco e massa única lixeira</t>
  </si>
  <si>
    <t>Chapisco e massa bancos redondos arvores</t>
  </si>
  <si>
    <t>Azulejo banheiros</t>
  </si>
  <si>
    <t>Azulejo lixeiras</t>
  </si>
  <si>
    <t>CÓDIGO</t>
  </si>
  <si>
    <t>VALOR TOTAL</t>
  </si>
  <si>
    <t>IMPERMEABILIZACAO DE ESTRUTURAS ENTERRADAS, COM TINTA ASFALTICA, DUAS DEMAOS</t>
  </si>
  <si>
    <t>Uni.</t>
  </si>
  <si>
    <t>COMPOSIÇÃO</t>
  </si>
  <si>
    <t xml:space="preserve">VALOR POR UNIDADE </t>
  </si>
  <si>
    <t>REFERÊNCIA</t>
  </si>
  <si>
    <t>CÓDIGO REF.</t>
  </si>
  <si>
    <t>TINTA ASFALTICA IMPERMEABILIZANTE DISPERSA EM AGUA, PARA MATERIAIS CIMENTICIOS</t>
  </si>
  <si>
    <t>L</t>
  </si>
  <si>
    <t>SINAPI-I</t>
  </si>
  <si>
    <t>SERVENTE COM ENCARGOS COMPLEMENTARES</t>
  </si>
  <si>
    <t>H</t>
  </si>
  <si>
    <t>%</t>
  </si>
  <si>
    <t>Dispenser para papel higienico em PVC- fornecimento e instalação</t>
  </si>
  <si>
    <t>Encanador ou bombeiro hidráulico com encargos complementares</t>
  </si>
  <si>
    <t xml:space="preserve">Servente com encargos complementares </t>
  </si>
  <si>
    <t>Dispenser para papel higienico em PVC</t>
  </si>
  <si>
    <t xml:space="preserve">Uni </t>
  </si>
  <si>
    <t>MERCADO</t>
  </si>
  <si>
    <t>PM-1016</t>
  </si>
  <si>
    <t>PM-1017</t>
  </si>
  <si>
    <t>Servente</t>
  </si>
  <si>
    <t>Pedreiro</t>
  </si>
  <si>
    <t>Parafuso inox auto-atarraxante em inox c/chata 4,8x80</t>
  </si>
  <si>
    <t xml:space="preserve"> Recolocação de porta de aluminio veneziana anodizado de abrir com ferragens</t>
  </si>
  <si>
    <t>M2</t>
  </si>
  <si>
    <t>Areia Media</t>
  </si>
  <si>
    <t>m3</t>
  </si>
  <si>
    <t>cimento</t>
  </si>
  <si>
    <t>kg</t>
  </si>
  <si>
    <t xml:space="preserve"> Recolocação de janela de aluminio basculante</t>
  </si>
  <si>
    <t xml:space="preserve"> PARAFUSO DE ACO ZINCADO COM ROSCA SOBERBA, CABECA CHATA E FENDA SIMPLES, IAMETRO 4,2 MM, COMPRIMENTO * 32 * MM</t>
  </si>
  <si>
    <t>SINAP- I</t>
  </si>
  <si>
    <t>SILICONE ACETICO USO GERAL INCOLOR 280 G</t>
  </si>
  <si>
    <t xml:space="preserve"> PEDREIRO COM ENCARGOS COMPLEMENTARES</t>
  </si>
  <si>
    <t>SINAP</t>
  </si>
  <si>
    <t xml:space="preserve"> SERVENTE COM ENCARGOS COMPLEMENTARES </t>
  </si>
  <si>
    <t>CABO HDMI 1.4 - 4K, ULTRA HD, 3D, 19 PINOS , INSTALADO EM EDIFICAÇÃO INSTITUCIONAL</t>
  </si>
  <si>
    <t>AUXILIAR DE ELETRICISTA COM ENCARGOS COMPLEMENTARES</t>
  </si>
  <si>
    <t xml:space="preserve"> 88247 </t>
  </si>
  <si>
    <t>ELETRICISTA COM ENCARGOS COMPLEMENTARES</t>
  </si>
  <si>
    <t xml:space="preserve">CABO HDMI 1.4 - 4K, ULTRA HD, 3D, 19 PINOS </t>
  </si>
  <si>
    <t xml:space="preserve">PESQUISA MERC. </t>
  </si>
  <si>
    <t xml:space="preserve">Tomada conjunto hdmi / RJ45 </t>
  </si>
  <si>
    <t xml:space="preserve"> 88264 </t>
  </si>
  <si>
    <t>conjunto tomada hdmi e rj 45</t>
  </si>
  <si>
    <t>com. Laudos</t>
  </si>
  <si>
    <t>laudo técnico de sistemas</t>
  </si>
  <si>
    <t>ENGENHEIRO ELETRICISTA SENIOR</t>
  </si>
  <si>
    <t>CREA - AREA IT</t>
  </si>
  <si>
    <t>AUXILIAR DE ESCRITORIO</t>
  </si>
  <si>
    <t xml:space="preserve">90772 - </t>
  </si>
  <si>
    <t xml:space="preserve"> 88316 </t>
  </si>
  <si>
    <t xml:space="preserve">PLACA DE SINALIZACAO DE SEGURANCA CONTRA INCENDIO, FOTOLUMINESCENTE, RETANGULAR, *13 X 26* CM, EM PVC *2* MM </t>
  </si>
  <si>
    <t>PLACA DE SINALIZACAO DE SEGURANCA CONTRA INCENDIO, FOTOLUMINESCENTE, RETANGULAR, *13 X 26* CM, EM PVC *2* MM ANTI-CHAMAS (SIMBOLOS, CORES E PICTOGRAMAS CONFORME NBR 13434)</t>
  </si>
  <si>
    <t xml:space="preserve">PLACA DE SINALIZACAO DE SEGURANCA CONTRA INCENDIO, FOTOLUMINESCENTE, RETANGULAR, *20 X 40* CM, EM PVC *2* MM </t>
  </si>
  <si>
    <t>PLACA DE SINALIZACAO DE SEGURANCA CONTRA INCENDIO, FOTOLUMINESCENTE, RETANGULAR, *20 X 40* CM, EM PVC *2* MM ANTI-CHAMAS (SIMBOLOS, CORES E PICTOGRAMAS CONFORME NBR 13434)</t>
  </si>
  <si>
    <t>DISPLAY DE PAREDE PARA FOLHA A3</t>
  </si>
  <si>
    <t>PLOTAGEM - MAPA ROTA DE FUGA EM FOLHA A3</t>
  </si>
  <si>
    <t>CABO BLINDADO PARA ALARME DE INCÊNDIO 2X0,75MM²</t>
  </si>
  <si>
    <t>CABO BLINDADO PARA ALARME DE INCÊNDIO 2X1,50MM²</t>
  </si>
  <si>
    <t>CENTRAL DE ALARME DE INCÊNDIO ANALÓGICA ENDEREÇÁVEL (MODELO "JUNO NET GFE" OU SIMILAR)</t>
  </si>
  <si>
    <t>seinfra</t>
  </si>
  <si>
    <t>I0507</t>
  </si>
  <si>
    <t>PESQUISA DE MERCADO PARA MATERIAIS DE COMPOSIÇÕES CRIADAS</t>
  </si>
  <si>
    <t>DATA</t>
  </si>
  <si>
    <t>VALOR LOJA 1</t>
  </si>
  <si>
    <t>VALOR LOJA 2</t>
  </si>
  <si>
    <t>VALOR LOJA 3</t>
  </si>
  <si>
    <t>MÉDIA DE VALOR</t>
  </si>
  <si>
    <t>LOJA 1</t>
  </si>
  <si>
    <t>LOJA 2</t>
  </si>
  <si>
    <t>LOJA 3</t>
  </si>
  <si>
    <t>Metro white 10x20</t>
  </si>
  <si>
    <t>https://www.balaroti.com.br/revestimento-metro-white-a-10x20-brilhante-eliane-102813/p?idsku=102813</t>
  </si>
  <si>
    <t>https://www.leroymerlin.com.br/revestimento-para-parede-interna-brilhante-borda-arredondada-metro-white-10x20cm-eliane_89436284?gclid=EAIaIQobChMI186g4qGp8QIVD4KRCh28BgK-EAMYASAAEgI9xPD_BwE</t>
  </si>
  <si>
    <t>https://www.telhanorte.com.br/revestimento-de-parede-bold-10x20cm-metro-brilhante-bizotado-white-eliane-1371657/p</t>
  </si>
  <si>
    <t>Porcelanato Biancogres Clark 60x60</t>
  </si>
  <si>
    <t>https://www.cassol.com.br/porcelanato-biancogres-clark-60x60cm-retificado-classe--a-/p</t>
  </si>
  <si>
    <t>https://www.telhanorte.com.br/porcelanato-biancogres-clark-acetinado-retificado-c--60cm-x-l--60cm-multicolor-1276468/p?idsku=1276468</t>
  </si>
  <si>
    <t>https://www.padovani.com.br/porcelanato-clark-retificado-60x60cm---biancogres/p?idsku=37655</t>
  </si>
  <si>
    <t>tinta silico-mineral</t>
  </si>
  <si>
    <t>Litro</t>
  </si>
  <si>
    <t>Kroten Ecotintas</t>
  </si>
  <si>
    <t>Agave Dragão</t>
  </si>
  <si>
    <t>Uni</t>
  </si>
  <si>
    <t>GM Jardinagem</t>
  </si>
  <si>
    <t>Grama Esmeralda</t>
  </si>
  <si>
    <t>Grama Preta</t>
  </si>
  <si>
    <t>cx</t>
  </si>
  <si>
    <t>Grama Amendoim</t>
  </si>
  <si>
    <t>Calêndola</t>
  </si>
  <si>
    <t>Cravina</t>
  </si>
  <si>
    <t>Perpétua Roxa</t>
  </si>
  <si>
    <t>Hera Crespa</t>
  </si>
  <si>
    <t>Ires de Praia</t>
  </si>
  <si>
    <t>Barba-de-serpente</t>
  </si>
  <si>
    <t>Rozinha de Sol</t>
  </si>
  <si>
    <t>Butiá</t>
  </si>
  <si>
    <t>Tanque inox 50x40</t>
  </si>
  <si>
    <t>https://www.magazineluiza.com.br/tanque-inox-50x40x23cm-tecnocuba-c-valvula-e-sifao/p/cfc3f1a00a/cj/sifu/</t>
  </si>
  <si>
    <t>https://www.americanas.com.br/produto/143575215?pfm_carac=tanque-inox&amp;pfm_index=1&amp;pfm_page=search&amp;pfm_pos=grid&amp;pfm_type=search_page</t>
  </si>
  <si>
    <t>https://www.magazineluiza.com.br/tanque-tramontina-hera-30-l-em-aco-inox-acetinado-50-x-40-cm-com-valvula-94400107/p/dc8075gda5/cj/tnqe/</t>
  </si>
  <si>
    <t>Dispenser de papel higiênico</t>
  </si>
  <si>
    <t>https://www.kalunga.com.br/prod/dispenser-de-papel-higienico-rolo-branco-c19650-premisse-cx-1-un/324045</t>
  </si>
  <si>
    <t>https://www.americanas.com.br/produto/27017009?pfm_carac=dispenser-papel-higienico&amp;pfm_index=7&amp;pfm_page=search&amp;pfm_pos=grid&amp;pfm_type=search_page</t>
  </si>
  <si>
    <t>https://www.magazineluiza.com.br/dispenser-porta-papel-higienico-rolao-velox-premisse-branco/p/jgchg5k0c1/ud/poph/</t>
  </si>
  <si>
    <t>Lixeira externa em madeira</t>
  </si>
  <si>
    <t>Artplan (email)  (orçamento)</t>
  </si>
  <si>
    <t>GreenMad (email)  (orçamento)</t>
  </si>
  <si>
    <t>https://www.lojabrafer.com.br/parafuso-inox-4-8-x-80-auto-atarraxante-phillips-chata/p/10215</t>
  </si>
  <si>
    <t>https://www.geyerwood.com/acopar-parafuso-auto-atarraxante-inox-cchata-48-x-80-a2-phillips-unitario-a-granel</t>
  </si>
  <si>
    <t>https://www.dallanese.com.br/8202/pf-aa-chata-phillips-inox-304</t>
  </si>
  <si>
    <t>Guarda-corpo em aço inox</t>
  </si>
  <si>
    <t xml:space="preserve">Reinox- orçamento </t>
  </si>
  <si>
    <t>REFORMA E AMPLIAÇÃO DO CEI JOÃO SANDRI</t>
  </si>
  <si>
    <t>PLANILHA DE COMPOSIÇÃO DO BDI</t>
  </si>
  <si>
    <t>Descrição dos Benefícios e Despesas Indiretas</t>
  </si>
  <si>
    <t>ADMINISTRAÇÃO CENTRAL</t>
  </si>
  <si>
    <t>Subtotal</t>
  </si>
  <si>
    <t>DESPESAS FINANCEIRAS</t>
  </si>
  <si>
    <t>RISCO E GARANTIA</t>
  </si>
  <si>
    <t>Risco</t>
  </si>
  <si>
    <t>Seguro e Garantia</t>
  </si>
  <si>
    <t>TRIBUTOS</t>
  </si>
  <si>
    <t>PIS</t>
  </si>
  <si>
    <t>4.2</t>
  </si>
  <si>
    <t>COFINS</t>
  </si>
  <si>
    <t>ISS</t>
  </si>
  <si>
    <t>4.4</t>
  </si>
  <si>
    <t>Contribuição Previdenciária</t>
  </si>
  <si>
    <t>LUCRO</t>
  </si>
  <si>
    <t xml:space="preserve">Total apurado dos Benefícios e Despesas Indiretas  </t>
  </si>
  <si>
    <t>EQUAÇÃO:</t>
  </si>
  <si>
    <t>ITAJAÍ, XX DE XXXXXX DE 2019</t>
  </si>
  <si>
    <t>___________________________</t>
  </si>
  <si>
    <t>RESPONSÁVEL TÉCNICO</t>
  </si>
  <si>
    <t>CREA OU CAU/SC XXXXXX-XX</t>
  </si>
  <si>
    <t>Preencher</t>
  </si>
  <si>
    <t>Construção de Edifícios</t>
  </si>
  <si>
    <t>PARCELA DO BDI</t>
  </si>
  <si>
    <t>1 Quartil</t>
  </si>
  <si>
    <t>Médio</t>
  </si>
  <si>
    <t>3 Quartil</t>
  </si>
  <si>
    <t>Administração Central</t>
  </si>
  <si>
    <t>Despesas Financeiras</t>
  </si>
  <si>
    <t>Lucro</t>
  </si>
  <si>
    <t>PIS, COFINS e ISSQN</t>
  </si>
  <si>
    <t xml:space="preserve">Conforme legislação </t>
  </si>
  <si>
    <t>ISS (*)</t>
  </si>
  <si>
    <t>Construção de Redes de Abastecimento de Água, Coleta de Esgoto e Construções Correlatas</t>
  </si>
  <si>
    <t>Contribuição previdenciária (**)</t>
  </si>
  <si>
    <t>TOTAL BDI</t>
  </si>
  <si>
    <t xml:space="preserve">(*) Aplicar sobre a aliquota do ISS base de cálculo conforme legislação municipal </t>
  </si>
  <si>
    <r>
      <rPr>
        <sz val="10"/>
        <rFont val="Arial"/>
        <family val="2"/>
        <charset val="1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0"/>
        <rFont val="Arial"/>
        <family val="2"/>
        <charset val="1"/>
      </rPr>
      <t>12.844/2013.</t>
    </r>
  </si>
  <si>
    <t>Construção de Rodovias e Ferrovias</t>
  </si>
  <si>
    <t>TABELA TAXAS BDI POR TIPO DE OBRA</t>
  </si>
  <si>
    <t>VALORES DE BDI POR TIPO DE OBRA</t>
  </si>
  <si>
    <t>TIPO DE OBRA</t>
  </si>
  <si>
    <t>Construção e Manutenção de Estações e Redes de Distribuição de Energia Elétrica</t>
  </si>
  <si>
    <t>Obras Portuárias, Marítimas e Fluviais</t>
  </si>
  <si>
    <t>Fornecimento de Materiais e Equipamentos</t>
  </si>
  <si>
    <t>Portuárias, Marítimas e Fluviais</t>
  </si>
  <si>
    <t>Conforme legislação</t>
  </si>
  <si>
    <t>13.4</t>
  </si>
  <si>
    <t>Tubo pvc, serie normal, água pluvial, dn 150 mm, incluse conexões, cortes e fixações</t>
  </si>
  <si>
    <t>ACESSÓRIOS</t>
  </si>
  <si>
    <t>C4825</t>
  </si>
  <si>
    <t>Dispenser em ABS para papel toalha</t>
  </si>
  <si>
    <t>Central de alarme endereçável IP 20.</t>
  </si>
  <si>
    <t>GRELHA VENTILAÇÃO PERMANENTE  300CM²(25 X 12CM)</t>
  </si>
  <si>
    <t>GRADE DE VENTILAÇÃO 25X12CM BRANCA (VENTOKIT OU SIMILAR)</t>
  </si>
  <si>
    <t>BANCADAS</t>
  </si>
  <si>
    <t>1.1.2</t>
  </si>
  <si>
    <t xml:space="preserve">Trama de aço composta por terças para telha metalica </t>
  </si>
  <si>
    <t>Estrutura para telha de fibrocimento, em madeira aparelhada, sob forro de PVC</t>
  </si>
  <si>
    <t>Estrutura metalica em arco, tratada, vão ate 15m colocada</t>
  </si>
  <si>
    <t>8.1.2</t>
  </si>
  <si>
    <t>8.1.3</t>
  </si>
  <si>
    <t xml:space="preserve">Silicone para granito, pedra, concreto e madeira. </t>
  </si>
  <si>
    <t>Tampo de granito branco</t>
  </si>
  <si>
    <t>Rodapia de granito branco</t>
  </si>
  <si>
    <t>Faixa de granito branco</t>
  </si>
  <si>
    <t>mão francesa 40 cm</t>
  </si>
  <si>
    <t>Furo para bancada</t>
  </si>
  <si>
    <t>Abertura para cuba</t>
  </si>
  <si>
    <t>marmorista</t>
  </si>
  <si>
    <t>h</t>
  </si>
  <si>
    <t>auxiliar de serviços gerais</t>
  </si>
  <si>
    <t>Bancadas em granito cinza andorinha, 2,20x0,50 - 4 cubas</t>
  </si>
  <si>
    <t>9.1</t>
  </si>
  <si>
    <t>9.1.1</t>
  </si>
  <si>
    <t>9.1.2</t>
  </si>
  <si>
    <t>12.1.1.1</t>
  </si>
  <si>
    <t>12.1.4.2</t>
  </si>
  <si>
    <t>12.1.5</t>
  </si>
  <si>
    <t>12.1.5.1</t>
  </si>
  <si>
    <t>12.1.5.2</t>
  </si>
  <si>
    <t>12.2</t>
  </si>
  <si>
    <t>14.1.1.4</t>
  </si>
  <si>
    <t>14.2.1.1</t>
  </si>
  <si>
    <t>14.2.1.2</t>
  </si>
  <si>
    <t>14.2.1.3</t>
  </si>
  <si>
    <t>14.2.1.4</t>
  </si>
  <si>
    <t>14.3.1.1</t>
  </si>
  <si>
    <t>14.3.1.2</t>
  </si>
  <si>
    <t>14.3.1.3</t>
  </si>
  <si>
    <t>14.3.1.4</t>
  </si>
  <si>
    <t>14.4.1.1</t>
  </si>
  <si>
    <t>14.2.5</t>
  </si>
  <si>
    <t>REFORMA E AMPLIAÇÃO DO  CEI PROF.ª MARIA DUTRA GOMES</t>
  </si>
  <si>
    <t>RESUMO CRONOGRAMA FISICO - FINANCEIRO</t>
  </si>
  <si>
    <t>SINAPI/SC 05/2021 - IPPUJ/SC 12/2015 (REAJ. 17,38%) - DEINFRA/SC 04/2021 (REAJ. 6,25%) – REAJUSTE COM BASE NO IPCA (IBGE)</t>
  </si>
  <si>
    <t>R. JACOB ARDIGÓ - DOM BOSCO, ITAJAÍ - SC</t>
  </si>
  <si>
    <t>2.502,12 m²</t>
  </si>
  <si>
    <t>AMPLIAÇÃO E REFORMA DA EB PROFª MARIA DUTRA GOMES</t>
  </si>
  <si>
    <t>TOTAL GERAL.....………………………………………….………….…………….....................……………………….......................................................................…….........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</si>
</sst>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* #,##0.00&quot; R$ &quot;;\-* #,##0.00&quot; R$ &quot;;* \-#&quot; R$ &quot;;@\ "/>
    <numFmt numFmtId="165" formatCode="&quot; R$ &quot;* #,##0.00\ ;&quot; R$ &quot;* \(#,##0.00\);&quot; R$ &quot;* \-#\ ;@\ "/>
    <numFmt numFmtId="166" formatCode="&quot; R$&quot;* #,##0.00\ ;&quot; R$&quot;* \(#,##0.00\);&quot; R$&quot;* \-#\ ;@\ "/>
    <numFmt numFmtId="167" formatCode="&quot; R$ &quot;* #,##0.00\ ;&quot;-R$ &quot;* #,##0.00\ ;&quot; R$ &quot;* \-#\ ;@\ "/>
    <numFmt numFmtId="168" formatCode="* #,##0.00\ ;\-* #,##0.00\ ;* \-#\ ;@\ "/>
    <numFmt numFmtId="169" formatCode="* #,##0.00\ ;* \(#,##0.00\);* \-#\ ;@\ "/>
    <numFmt numFmtId="170" formatCode="_(* #,##0.00_);_(* \(#,##0.00\);_(* \-??_);_(@_)"/>
    <numFmt numFmtId="171" formatCode="d/m/yyyy"/>
    <numFmt numFmtId="172" formatCode="_-* #,##0.00_-;\-* #,##0.00_-;_-* \-??_-;_-@_-"/>
    <numFmt numFmtId="173" formatCode="[$R$-416]\ #,##0.00;[Red]\-[$R$-416]\ #,##0.00"/>
    <numFmt numFmtId="174" formatCode="#,##0\ ;\(#,##0\)"/>
    <numFmt numFmtId="175" formatCode="_-&quot;R$&quot;* #,##0.00_-;&quot;-R$&quot;* #,##0.00_-;_-&quot;R$&quot;* \-??_-;_-@_-"/>
    <numFmt numFmtId="177" formatCode="#,##0.0000000"/>
  </numFmts>
  <fonts count="55" x14ac:knownFonts="1">
    <font>
      <sz val="10"/>
      <name val="Arial"/>
      <family val="2"/>
      <charset val="1"/>
    </font>
    <font>
      <sz val="11"/>
      <name val="Calibri"/>
      <family val="2"/>
      <charset val="1"/>
    </font>
    <font>
      <sz val="8"/>
      <name val="Arial"/>
      <family val="2"/>
      <charset val="1"/>
    </font>
    <font>
      <b/>
      <sz val="11"/>
      <name val="Calibri"/>
      <family val="2"/>
      <charset val="1"/>
    </font>
    <font>
      <sz val="11"/>
      <color rgb="FF333399"/>
      <name val="Calibri"/>
      <family val="2"/>
      <charset val="1"/>
    </font>
    <font>
      <sz val="11"/>
      <color rgb="FF993300"/>
      <name val="Calibri"/>
      <family val="2"/>
      <charset val="1"/>
    </font>
    <font>
      <sz val="10"/>
      <name val="Arial"/>
      <charset val="1"/>
    </font>
    <font>
      <b/>
      <sz val="11"/>
      <color rgb="FF333333"/>
      <name val="Calibri"/>
      <family val="2"/>
      <charset val="1"/>
    </font>
    <font>
      <i/>
      <sz val="11"/>
      <name val="Calibri"/>
      <family val="2"/>
      <charset val="1"/>
    </font>
    <font>
      <b/>
      <sz val="15"/>
      <color rgb="FF003366"/>
      <name val="Calibri"/>
      <family val="2"/>
      <charset val="1"/>
    </font>
    <font>
      <b/>
      <sz val="18"/>
      <color rgb="FF003366"/>
      <name val="Cambria"/>
      <family val="2"/>
      <charset val="1"/>
    </font>
    <font>
      <b/>
      <sz val="15"/>
      <color rgb="FF333399"/>
      <name val="Calibri"/>
      <family val="2"/>
      <charset val="1"/>
    </font>
    <font>
      <b/>
      <sz val="13"/>
      <color rgb="FF333399"/>
      <name val="Calibri"/>
      <family val="2"/>
      <charset val="1"/>
    </font>
    <font>
      <b/>
      <sz val="11"/>
      <color rgb="FF333399"/>
      <name val="Calibri"/>
      <family val="2"/>
      <charset val="1"/>
    </font>
    <font>
      <b/>
      <sz val="8"/>
      <name val="Arial"/>
      <family val="2"/>
      <charset val="1"/>
    </font>
    <font>
      <i/>
      <sz val="11"/>
      <color rgb="FF808080"/>
      <name val="Calibri"/>
      <family val="2"/>
      <charset val="1"/>
    </font>
    <font>
      <b/>
      <sz val="16"/>
      <name val="Arial"/>
      <family val="2"/>
      <charset val="1"/>
    </font>
    <font>
      <sz val="7"/>
      <name val="Arial"/>
      <family val="2"/>
      <charset val="1"/>
    </font>
    <font>
      <sz val="8"/>
      <color rgb="FF0070C0"/>
      <name val="Arial"/>
      <family val="2"/>
      <charset val="1"/>
    </font>
    <font>
      <b/>
      <sz val="8"/>
      <color rgb="FF0070C0"/>
      <name val="Arial"/>
      <family val="2"/>
      <charset val="1"/>
    </font>
    <font>
      <b/>
      <sz val="8"/>
      <color rgb="FFFF3333"/>
      <name val="Arial"/>
      <family val="2"/>
      <charset val="1"/>
    </font>
    <font>
      <sz val="8"/>
      <color rgb="FFC0504D"/>
      <name val="Arial"/>
      <family val="2"/>
      <charset val="1"/>
    </font>
    <font>
      <b/>
      <sz val="8"/>
      <color rgb="FFC0504D"/>
      <name val="Arial"/>
      <family val="2"/>
      <charset val="1"/>
    </font>
    <font>
      <sz val="8"/>
      <color rgb="FFFF0000"/>
      <name val="Arial"/>
      <family val="2"/>
      <charset val="1"/>
    </font>
    <font>
      <sz val="8"/>
      <color rgb="FF4F81BD"/>
      <name val="Arial"/>
      <family val="2"/>
      <charset val="1"/>
    </font>
    <font>
      <sz val="8"/>
      <color rgb="FF000000"/>
      <name val="Arial"/>
      <family val="2"/>
      <charset val="1"/>
    </font>
    <font>
      <sz val="8"/>
      <color rgb="FFFF3333"/>
      <name val="Arial"/>
      <family val="2"/>
      <charset val="1"/>
    </font>
    <font>
      <sz val="10"/>
      <color rgb="FF0070C0"/>
      <name val="Arial"/>
      <family val="2"/>
      <charset val="1"/>
    </font>
    <font>
      <sz val="10"/>
      <color rgb="FFC0504D"/>
      <name val="Arial"/>
      <family val="2"/>
      <charset val="1"/>
    </font>
    <font>
      <sz val="8"/>
      <color rgb="FFCC0000"/>
      <name val="Arial"/>
      <family val="2"/>
      <charset val="1"/>
    </font>
    <font>
      <sz val="8"/>
      <color rgb="FF800000"/>
      <name val="Arial"/>
      <family val="2"/>
      <charset val="1"/>
    </font>
    <font>
      <b/>
      <sz val="8"/>
      <color rgb="FFCC0000"/>
      <name val="Arial"/>
      <family val="2"/>
      <charset val="1"/>
    </font>
    <font>
      <b/>
      <sz val="15"/>
      <name val="Arial"/>
      <family val="2"/>
      <charset val="1"/>
    </font>
    <font>
      <b/>
      <sz val="12"/>
      <name val="Arial"/>
      <family val="2"/>
      <charset val="1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b/>
      <sz val="8"/>
      <color rgb="FFFFFFFF"/>
      <name val="Arial"/>
      <family val="2"/>
      <charset val="1"/>
    </font>
    <font>
      <b/>
      <sz val="10"/>
      <name val="Arial"/>
      <family val="2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color rgb="FF045CA7"/>
      <name val="Arial"/>
      <family val="2"/>
      <charset val="1"/>
    </font>
    <font>
      <sz val="10"/>
      <name val="Arial"/>
      <family val="1"/>
      <charset val="1"/>
    </font>
    <font>
      <b/>
      <sz val="10"/>
      <color rgb="FFF58220"/>
      <name val="Roboto"/>
      <charset val="1"/>
    </font>
    <font>
      <sz val="10"/>
      <color rgb="FF000000"/>
      <name val="Arial"/>
      <family val="2"/>
      <charset val="1"/>
    </font>
    <font>
      <u/>
      <sz val="8"/>
      <color rgb="FF0000FF"/>
      <name val="Arial"/>
      <family val="2"/>
      <charset val="1"/>
    </font>
    <font>
      <u/>
      <sz val="10"/>
      <color rgb="FF0000FF"/>
      <name val="Arial"/>
      <family val="2"/>
      <charset val="1"/>
    </font>
    <font>
      <b/>
      <sz val="11"/>
      <name val="Arial"/>
      <family val="2"/>
      <charset val="1"/>
    </font>
    <font>
      <b/>
      <sz val="11"/>
      <color rgb="FFFF0000"/>
      <name val="Arial"/>
      <family val="2"/>
      <charset val="1"/>
    </font>
    <font>
      <sz val="11"/>
      <name val="Arial"/>
      <family val="2"/>
      <charset val="1"/>
    </font>
    <font>
      <vertAlign val="superscript"/>
      <sz val="10"/>
      <name val="Arial"/>
      <family val="2"/>
      <charset val="1"/>
    </font>
    <font>
      <b/>
      <u/>
      <sz val="10"/>
      <name val="Arial"/>
      <family val="2"/>
      <charset val="1"/>
    </font>
    <font>
      <sz val="10"/>
      <name val="Arial"/>
      <family val="2"/>
      <charset val="1"/>
    </font>
    <font>
      <i/>
      <sz val="11"/>
      <color rgb="FF7F7F7F"/>
      <name val="Calibri"/>
      <family val="2"/>
      <scheme val="minor"/>
    </font>
    <font>
      <sz val="10"/>
      <color rgb="FF000000"/>
      <name val="Arial"/>
      <family val="1"/>
    </font>
    <font>
      <sz val="9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339966"/>
        <bgColor rgb="FF4F81BD"/>
      </patternFill>
    </fill>
    <fill>
      <patternFill patternType="solid">
        <fgColor rgb="FFC0C0C0"/>
        <bgColor rgb="FFBFBFBF"/>
      </patternFill>
    </fill>
    <fill>
      <patternFill patternType="solid">
        <fgColor rgb="FF969696"/>
        <bgColor rgb="FF999999"/>
      </patternFill>
    </fill>
    <fill>
      <patternFill patternType="solid">
        <fgColor rgb="FF66CCFF"/>
        <bgColor rgb="FF93CDDD"/>
      </patternFill>
    </fill>
    <fill>
      <patternFill patternType="solid">
        <fgColor rgb="FFDDDDDD"/>
        <bgColor rgb="FFD9D9D9"/>
      </patternFill>
    </fill>
    <fill>
      <patternFill patternType="solid">
        <fgColor rgb="FFD6D6D6"/>
        <bgColor rgb="FFD9D9D9"/>
      </patternFill>
    </fill>
    <fill>
      <patternFill patternType="solid">
        <fgColor rgb="FFD9D9D9"/>
        <bgColor rgb="FFD6D6D6"/>
      </patternFill>
    </fill>
    <fill>
      <patternFill patternType="solid">
        <fgColor rgb="FFB2B2B2"/>
        <bgColor rgb="FFA6A6A6"/>
      </patternFill>
    </fill>
    <fill>
      <patternFill patternType="solid">
        <fgColor rgb="FFBFBFBF"/>
        <bgColor rgb="FFC0C0C0"/>
      </patternFill>
    </fill>
    <fill>
      <patternFill patternType="solid">
        <fgColor rgb="FFEEEEEE"/>
        <bgColor rgb="FFEFEFEF"/>
      </patternFill>
    </fill>
    <fill>
      <patternFill patternType="solid">
        <fgColor rgb="FFEFEFEF"/>
        <bgColor rgb="FFEEEEEE"/>
      </patternFill>
    </fill>
    <fill>
      <patternFill patternType="solid">
        <fgColor rgb="FFF2F2F2"/>
        <bgColor rgb="FFEFEFEF"/>
      </patternFill>
    </fill>
    <fill>
      <patternFill patternType="solid">
        <fgColor rgb="FF999999"/>
        <bgColor rgb="FF969696"/>
      </patternFill>
    </fill>
    <fill>
      <patternFill patternType="solid">
        <fgColor rgb="FFF4B183"/>
        <bgColor rgb="FFC0C0C0"/>
      </patternFill>
    </fill>
    <fill>
      <patternFill patternType="solid">
        <fgColor rgb="FFA6A6A6"/>
        <bgColor rgb="FFB2B2B2"/>
      </patternFill>
    </fill>
    <fill>
      <patternFill patternType="solid">
        <fgColor rgb="FF808080"/>
        <bgColor rgb="FF969696"/>
      </patternFill>
    </fill>
    <fill>
      <patternFill patternType="solid">
        <fgColor rgb="FFA9D18E"/>
        <bgColor rgb="FFBFBFBF"/>
      </patternFill>
    </fill>
    <fill>
      <patternFill patternType="solid">
        <fgColor rgb="FFE7E6E6"/>
        <bgColor rgb="FFEEEEEE"/>
      </patternFill>
    </fill>
    <fill>
      <patternFill patternType="solid">
        <fgColor rgb="FFFFFF00"/>
        <bgColor rgb="FFAECF00"/>
      </patternFill>
    </fill>
    <fill>
      <patternFill patternType="solid">
        <fgColor rgb="FF8EB4E3"/>
        <bgColor rgb="FF93CDDD"/>
      </patternFill>
    </fill>
    <fill>
      <patternFill patternType="solid">
        <fgColor rgb="FFFFFFFF"/>
      </patternFill>
    </fill>
    <fill>
      <patternFill patternType="solid">
        <fgColor theme="0" tint="-0.249977111117893"/>
        <bgColor rgb="FFD9D9D9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theme="0" tint="-0.249977111117893"/>
        <bgColor rgb="FFEEEEEE"/>
      </patternFill>
    </fill>
    <fill>
      <patternFill patternType="solid">
        <fgColor theme="0" tint="-0.249977111117893"/>
        <bgColor rgb="FFEFEFEF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theme="0" tint="-4.9989318521683403E-2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auto="1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79">
    <xf numFmtId="0" fontId="0" fillId="0" borderId="0"/>
    <xf numFmtId="169" fontId="51" fillId="0" borderId="0" applyBorder="0" applyProtection="0"/>
    <xf numFmtId="175" fontId="51" fillId="0" borderId="0" applyBorder="0" applyProtection="0"/>
    <xf numFmtId="9" fontId="51" fillId="0" borderId="0" applyBorder="0" applyProtection="0"/>
    <xf numFmtId="0" fontId="45" fillId="0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2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3" fillId="2" borderId="1" applyProtection="0"/>
    <xf numFmtId="0" fontId="3" fillId="2" borderId="2" applyProtection="0"/>
    <xf numFmtId="0" fontId="1" fillId="0" borderId="3" applyProtection="0"/>
    <xf numFmtId="0" fontId="4" fillId="2" borderId="1" applyProtection="0"/>
    <xf numFmtId="0" fontId="51" fillId="2" borderId="0" applyBorder="0"/>
    <xf numFmtId="0" fontId="1" fillId="2" borderId="0" applyBorder="0" applyProtection="0"/>
    <xf numFmtId="164" fontId="51" fillId="0" borderId="0" applyBorder="0" applyProtection="0"/>
    <xf numFmtId="164" fontId="51" fillId="0" borderId="0" applyBorder="0" applyProtection="0"/>
    <xf numFmtId="164" fontId="51" fillId="0" borderId="0" applyBorder="0" applyProtection="0"/>
    <xf numFmtId="165" fontId="1" fillId="0" borderId="0" applyBorder="0" applyProtection="0"/>
    <xf numFmtId="164" fontId="51" fillId="0" borderId="0" applyBorder="0" applyProtection="0"/>
    <xf numFmtId="164" fontId="51" fillId="0" borderId="0" applyBorder="0" applyProtection="0"/>
    <xf numFmtId="165" fontId="1" fillId="0" borderId="0" applyBorder="0" applyProtection="0"/>
    <xf numFmtId="166" fontId="51" fillId="0" borderId="0" applyBorder="0" applyProtection="0"/>
    <xf numFmtId="167" fontId="51" fillId="0" borderId="0" applyBorder="0" applyProtection="0"/>
    <xf numFmtId="0" fontId="5" fillId="2" borderId="0" applyBorder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51" fillId="0" borderId="0"/>
    <xf numFmtId="0" fontId="1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51" fillId="2" borderId="1" applyProtection="0"/>
    <xf numFmtId="0" fontId="51" fillId="2" borderId="1" applyProtection="0"/>
    <xf numFmtId="9" fontId="51" fillId="0" borderId="0" applyBorder="0" applyProtection="0"/>
    <xf numFmtId="9" fontId="51" fillId="0" borderId="0" applyBorder="0" applyProtection="0"/>
    <xf numFmtId="9" fontId="51" fillId="0" borderId="0" applyBorder="0" applyProtection="0"/>
    <xf numFmtId="9" fontId="51" fillId="0" borderId="0" applyBorder="0" applyProtection="0"/>
    <xf numFmtId="9" fontId="51" fillId="0" borderId="0" applyBorder="0" applyProtection="0"/>
    <xf numFmtId="9" fontId="51" fillId="0" borderId="0" applyBorder="0" applyProtection="0"/>
    <xf numFmtId="9" fontId="1" fillId="0" borderId="0" applyBorder="0" applyProtection="0"/>
    <xf numFmtId="9" fontId="51" fillId="0" borderId="0" applyBorder="0" applyProtection="0"/>
    <xf numFmtId="9" fontId="51" fillId="0" borderId="0" applyBorder="0" applyProtection="0"/>
    <xf numFmtId="9" fontId="1" fillId="0" borderId="0" applyBorder="0" applyProtection="0"/>
    <xf numFmtId="9" fontId="51" fillId="0" borderId="0" applyBorder="0" applyProtection="0"/>
    <xf numFmtId="9" fontId="51" fillId="0" borderId="0" applyBorder="0" applyProtection="0"/>
    <xf numFmtId="9" fontId="51" fillId="0" borderId="0" applyBorder="0" applyProtection="0"/>
    <xf numFmtId="0" fontId="7" fillId="2" borderId="4" applyProtection="0"/>
    <xf numFmtId="168" fontId="51" fillId="0" borderId="0" applyBorder="0" applyProtection="0"/>
    <xf numFmtId="168" fontId="51" fillId="0" borderId="0" applyBorder="0" applyProtection="0"/>
    <xf numFmtId="168" fontId="51" fillId="0" borderId="0" applyBorder="0" applyProtection="0"/>
    <xf numFmtId="169" fontId="51" fillId="0" borderId="0" applyProtection="0"/>
    <xf numFmtId="169" fontId="51" fillId="0" borderId="0" applyProtection="0"/>
    <xf numFmtId="169" fontId="51" fillId="0" borderId="0" applyProtection="0"/>
    <xf numFmtId="169" fontId="51" fillId="0" borderId="0" applyProtection="0"/>
    <xf numFmtId="169" fontId="51" fillId="0" borderId="0" applyBorder="0" applyProtection="0"/>
    <xf numFmtId="169" fontId="1" fillId="0" borderId="0" applyBorder="0" applyProtection="0"/>
    <xf numFmtId="169" fontId="51" fillId="0" borderId="0" applyProtection="0"/>
    <xf numFmtId="169" fontId="51" fillId="0" borderId="0" applyBorder="0" applyProtection="0"/>
    <xf numFmtId="169" fontId="51" fillId="0" borderId="0" applyProtection="0"/>
    <xf numFmtId="169" fontId="51" fillId="0" borderId="0" applyBorder="0" applyProtection="0"/>
    <xf numFmtId="169" fontId="1" fillId="0" borderId="0" applyBorder="0" applyProtection="0"/>
    <xf numFmtId="169" fontId="51" fillId="0" borderId="0" applyBorder="0" applyProtection="0"/>
    <xf numFmtId="169" fontId="51" fillId="0" borderId="0" applyBorder="0" applyProtection="0"/>
    <xf numFmtId="169" fontId="51" fillId="0" borderId="0" applyBorder="0" applyProtection="0"/>
    <xf numFmtId="0" fontId="51" fillId="0" borderId="0" applyBorder="0" applyProtection="0"/>
    <xf numFmtId="169" fontId="51" fillId="0" borderId="0" applyProtection="0"/>
    <xf numFmtId="169" fontId="51" fillId="0" borderId="0" applyBorder="0" applyProtection="0"/>
    <xf numFmtId="168" fontId="51" fillId="0" borderId="0" applyBorder="0" applyProtection="0"/>
    <xf numFmtId="169" fontId="1" fillId="0" borderId="0" applyBorder="0" applyProtection="0"/>
    <xf numFmtId="168" fontId="51" fillId="0" borderId="0" applyBorder="0" applyProtection="0"/>
    <xf numFmtId="168" fontId="51" fillId="0" borderId="0" applyBorder="0" applyProtection="0"/>
    <xf numFmtId="169" fontId="51" fillId="0" borderId="0" applyProtection="0"/>
    <xf numFmtId="169" fontId="51" fillId="0" borderId="0" applyBorder="0" applyProtection="0"/>
    <xf numFmtId="169" fontId="51" fillId="0" borderId="0" applyBorder="0" applyProtection="0"/>
    <xf numFmtId="169" fontId="51" fillId="0" borderId="0" applyBorder="0" applyProtection="0"/>
    <xf numFmtId="169" fontId="51" fillId="0" borderId="0" applyBorder="0" applyProtection="0"/>
    <xf numFmtId="169" fontId="51" fillId="0" borderId="0" applyBorder="0" applyProtection="0"/>
    <xf numFmtId="169" fontId="1" fillId="0" borderId="0" applyBorder="0" applyProtection="0"/>
    <xf numFmtId="169" fontId="51" fillId="0" borderId="0" applyBorder="0" applyProtection="0"/>
    <xf numFmtId="169" fontId="51" fillId="0" borderId="0" applyBorder="0" applyProtection="0"/>
    <xf numFmtId="169" fontId="51" fillId="0" borderId="0" applyBorder="0" applyProtection="0"/>
    <xf numFmtId="169" fontId="51" fillId="0" borderId="0" applyBorder="0" applyProtection="0"/>
    <xf numFmtId="169" fontId="51" fillId="0" borderId="0" applyBorder="0" applyProtection="0"/>
    <xf numFmtId="169" fontId="51" fillId="0" borderId="0" applyProtection="0"/>
    <xf numFmtId="169" fontId="51" fillId="0" borderId="0" applyProtection="0"/>
    <xf numFmtId="169" fontId="51" fillId="0" borderId="0" applyProtection="0"/>
    <xf numFmtId="169" fontId="51" fillId="0" borderId="0" applyBorder="0" applyProtection="0"/>
    <xf numFmtId="169" fontId="51" fillId="0" borderId="0" applyProtection="0"/>
    <xf numFmtId="168" fontId="51" fillId="0" borderId="0" applyBorder="0" applyProtection="0"/>
    <xf numFmtId="169" fontId="1" fillId="0" borderId="0" applyBorder="0" applyProtection="0"/>
    <xf numFmtId="169" fontId="51" fillId="0" borderId="0" applyBorder="0" applyProtection="0"/>
    <xf numFmtId="169" fontId="51" fillId="0" borderId="0" applyBorder="0" applyProtection="0"/>
    <xf numFmtId="169" fontId="51" fillId="0" borderId="0" applyBorder="0" applyProtection="0"/>
    <xf numFmtId="169" fontId="51" fillId="0" borderId="0" applyBorder="0" applyProtection="0"/>
    <xf numFmtId="169" fontId="51" fillId="0" borderId="0" applyBorder="0" applyProtection="0"/>
    <xf numFmtId="169" fontId="1" fillId="0" borderId="0" applyBorder="0" applyProtection="0"/>
    <xf numFmtId="169" fontId="51" fillId="0" borderId="0" applyBorder="0" applyProtection="0"/>
    <xf numFmtId="169" fontId="51" fillId="0" borderId="0" applyBorder="0" applyProtection="0"/>
    <xf numFmtId="169" fontId="51" fillId="0" borderId="0" applyBorder="0" applyProtection="0"/>
    <xf numFmtId="169" fontId="51" fillId="0" borderId="0" applyBorder="0" applyProtection="0"/>
    <xf numFmtId="168" fontId="51" fillId="0" borderId="0" applyBorder="0" applyProtection="0"/>
    <xf numFmtId="169" fontId="1" fillId="0" borderId="0" applyBorder="0" applyProtection="0"/>
    <xf numFmtId="169" fontId="51" fillId="0" borderId="0" applyBorder="0" applyProtection="0"/>
    <xf numFmtId="168" fontId="51" fillId="0" borderId="0" applyBorder="0" applyProtection="0"/>
    <xf numFmtId="168" fontId="51" fillId="0" borderId="0" applyBorder="0" applyProtection="0"/>
    <xf numFmtId="0" fontId="1" fillId="0" borderId="0" applyBorder="0" applyProtection="0"/>
    <xf numFmtId="0" fontId="8" fillId="0" borderId="0" applyBorder="0" applyProtection="0"/>
    <xf numFmtId="0" fontId="3" fillId="0" borderId="5" applyProtection="0"/>
    <xf numFmtId="0" fontId="9" fillId="0" borderId="6" applyProtection="0"/>
    <xf numFmtId="0" fontId="10" fillId="0" borderId="0" applyBorder="0" applyProtection="0"/>
    <xf numFmtId="0" fontId="10" fillId="0" borderId="0" applyBorder="0" applyProtection="0"/>
    <xf numFmtId="0" fontId="9" fillId="0" borderId="6" applyProtection="0"/>
    <xf numFmtId="0" fontId="10" fillId="0" borderId="0" applyBorder="0" applyProtection="0"/>
    <xf numFmtId="0" fontId="11" fillId="0" borderId="7" applyProtection="0"/>
    <xf numFmtId="0" fontId="12" fillId="0" borderId="7" applyProtection="0"/>
    <xf numFmtId="0" fontId="13" fillId="0" borderId="8" applyProtection="0"/>
    <xf numFmtId="0" fontId="13" fillId="0" borderId="0" applyBorder="0" applyProtection="0"/>
    <xf numFmtId="169" fontId="51" fillId="0" borderId="0" applyBorder="0" applyProtection="0"/>
    <xf numFmtId="169" fontId="51" fillId="0" borderId="0" applyBorder="0" applyProtection="0"/>
    <xf numFmtId="169" fontId="51" fillId="0" borderId="0" applyBorder="0" applyProtection="0"/>
    <xf numFmtId="169" fontId="6" fillId="0" borderId="0" applyBorder="0" applyProtection="0"/>
    <xf numFmtId="169" fontId="51" fillId="0" borderId="0" applyBorder="0" applyProtection="0"/>
    <xf numFmtId="170" fontId="51" fillId="0" borderId="0" applyBorder="0" applyProtection="0"/>
    <xf numFmtId="169" fontId="6" fillId="0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3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5" fillId="0" borderId="0" applyBorder="0" applyProtection="0"/>
    <xf numFmtId="0" fontId="51" fillId="0" borderId="0"/>
    <xf numFmtId="0" fontId="51" fillId="0" borderId="0"/>
    <xf numFmtId="0" fontId="51" fillId="0" borderId="0"/>
    <xf numFmtId="0" fontId="52" fillId="0" borderId="0" applyNumberFormat="0" applyFill="0" applyBorder="0" applyAlignment="0" applyProtection="0"/>
  </cellStyleXfs>
  <cellXfs count="537">
    <xf numFmtId="0" fontId="0" fillId="0" borderId="0" xfId="0"/>
    <xf numFmtId="0" fontId="14" fillId="9" borderId="9" xfId="174" applyFont="1" applyFill="1" applyBorder="1" applyAlignment="1" applyProtection="1">
      <alignment horizontal="center" vertical="center"/>
    </xf>
    <xf numFmtId="0" fontId="14" fillId="7" borderId="11" xfId="174" applyFont="1" applyFill="1" applyBorder="1" applyAlignment="1" applyProtection="1">
      <alignment horizontal="left" vertical="center"/>
    </xf>
    <xf numFmtId="0" fontId="14" fillId="7" borderId="9" xfId="174" applyFont="1" applyFill="1" applyBorder="1" applyAlignment="1" applyProtection="1">
      <alignment horizontal="center" vertical="center"/>
    </xf>
    <xf numFmtId="0" fontId="14" fillId="6" borderId="10" xfId="174" applyFont="1" applyFill="1" applyBorder="1" applyAlignment="1" applyProtection="1">
      <alignment horizontal="left" vertical="center"/>
    </xf>
    <xf numFmtId="0" fontId="2" fillId="5" borderId="9" xfId="174" applyFont="1" applyFill="1" applyBorder="1" applyAlignment="1" applyProtection="1">
      <alignment horizontal="center" vertical="center" wrapText="1"/>
    </xf>
    <xf numFmtId="10" fontId="2" fillId="0" borderId="9" xfId="1" applyNumberFormat="1" applyFont="1" applyBorder="1" applyAlignment="1" applyProtection="1">
      <alignment horizontal="center" vertical="center" wrapText="1"/>
    </xf>
    <xf numFmtId="0" fontId="17" fillId="0" borderId="9" xfId="174" applyFont="1" applyBorder="1" applyAlignment="1" applyProtection="1">
      <alignment horizontal="left" vertical="center" wrapText="1"/>
    </xf>
    <xf numFmtId="4" fontId="2" fillId="0" borderId="9" xfId="1" applyNumberFormat="1" applyFont="1" applyBorder="1" applyAlignment="1" applyProtection="1">
      <alignment horizontal="center" vertical="center"/>
    </xf>
    <xf numFmtId="171" fontId="2" fillId="0" borderId="9" xfId="174" applyNumberFormat="1" applyFont="1" applyBorder="1" applyAlignment="1" applyProtection="1">
      <alignment horizontal="center" vertical="center" wrapText="1"/>
    </xf>
    <xf numFmtId="4" fontId="14" fillId="0" borderId="9" xfId="174" applyNumberFormat="1" applyFont="1" applyBorder="1" applyAlignment="1" applyProtection="1">
      <alignment vertical="center" wrapText="1"/>
    </xf>
    <xf numFmtId="0" fontId="2" fillId="0" borderId="9" xfId="174" applyFont="1" applyBorder="1" applyAlignment="1" applyProtection="1">
      <alignment horizontal="left" vertical="center" wrapText="1"/>
    </xf>
    <xf numFmtId="0" fontId="16" fillId="4" borderId="9" xfId="174" applyFont="1" applyFill="1" applyBorder="1" applyAlignment="1" applyProtection="1">
      <alignment horizontal="center" vertical="center" wrapText="1"/>
    </xf>
    <xf numFmtId="0" fontId="14" fillId="0" borderId="9" xfId="174" applyFont="1" applyBorder="1" applyAlignment="1" applyProtection="1">
      <alignment horizontal="center" vertical="center" wrapText="1"/>
    </xf>
    <xf numFmtId="0" fontId="14" fillId="2" borderId="9" xfId="174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vertical="center" wrapText="1"/>
    </xf>
    <xf numFmtId="2" fontId="2" fillId="0" borderId="0" xfId="1" applyNumberFormat="1" applyFont="1" applyBorder="1" applyAlignment="1" applyProtection="1">
      <alignment vertical="center" wrapText="1"/>
    </xf>
    <xf numFmtId="169" fontId="2" fillId="0" borderId="0" xfId="1" applyFont="1" applyBorder="1" applyAlignment="1" applyProtection="1">
      <alignment vertical="center" wrapText="1"/>
    </xf>
    <xf numFmtId="169" fontId="2" fillId="0" borderId="0" xfId="1" applyFont="1" applyBorder="1" applyAlignment="1" applyProtection="1">
      <alignment horizontal="right" vertical="center" wrapText="1"/>
    </xf>
    <xf numFmtId="10" fontId="2" fillId="0" borderId="0" xfId="3" applyNumberFormat="1" applyFont="1" applyBorder="1" applyAlignment="1" applyProtection="1">
      <alignment vertical="center"/>
    </xf>
    <xf numFmtId="0" fontId="14" fillId="2" borderId="9" xfId="174" applyFont="1" applyFill="1" applyBorder="1" applyAlignment="1" applyProtection="1">
      <alignment horizontal="center" vertical="center" wrapText="1"/>
    </xf>
    <xf numFmtId="2" fontId="14" fillId="2" borderId="9" xfId="1" applyNumberFormat="1" applyFont="1" applyFill="1" applyBorder="1" applyAlignment="1" applyProtection="1">
      <alignment horizontal="center" vertical="center" wrapText="1"/>
    </xf>
    <xf numFmtId="168" fontId="14" fillId="2" borderId="9" xfId="174" applyNumberFormat="1" applyFont="1" applyFill="1" applyBorder="1" applyAlignment="1" applyProtection="1">
      <alignment horizontal="center" vertical="center" wrapText="1"/>
    </xf>
    <xf numFmtId="169" fontId="14" fillId="2" borderId="9" xfId="174" applyNumberFormat="1" applyFont="1" applyFill="1" applyBorder="1" applyAlignment="1" applyProtection="1">
      <alignment horizontal="center" vertical="center" wrapText="1"/>
    </xf>
    <xf numFmtId="10" fontId="14" fillId="2" borderId="9" xfId="3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shrinkToFit="1"/>
    </xf>
    <xf numFmtId="0" fontId="2" fillId="2" borderId="0" xfId="0" applyFont="1" applyFill="1" applyAlignment="1">
      <alignment vertical="center" wrapText="1"/>
    </xf>
    <xf numFmtId="2" fontId="2" fillId="2" borderId="0" xfId="1" applyNumberFormat="1" applyFont="1" applyFill="1" applyBorder="1" applyAlignment="1" applyProtection="1">
      <alignment vertical="center" wrapText="1"/>
    </xf>
    <xf numFmtId="169" fontId="2" fillId="2" borderId="0" xfId="1" applyFont="1" applyFill="1" applyBorder="1" applyAlignment="1" applyProtection="1">
      <alignment vertical="center" wrapText="1"/>
    </xf>
    <xf numFmtId="169" fontId="2" fillId="2" borderId="0" xfId="1" applyFont="1" applyFill="1" applyBorder="1" applyAlignment="1" applyProtection="1">
      <alignment horizontal="right" vertical="center" wrapText="1"/>
    </xf>
    <xf numFmtId="10" fontId="2" fillId="2" borderId="0" xfId="3" applyNumberFormat="1" applyFont="1" applyFill="1" applyBorder="1" applyAlignment="1" applyProtection="1">
      <alignment vertical="center"/>
    </xf>
    <xf numFmtId="0" fontId="14" fillId="0" borderId="9" xfId="174" applyFont="1" applyBorder="1" applyAlignment="1" applyProtection="1">
      <alignment horizontal="center" vertical="center" wrapText="1"/>
    </xf>
    <xf numFmtId="0" fontId="2" fillId="0" borderId="0" xfId="174" applyFont="1" applyBorder="1" applyAlignment="1" applyProtection="1">
      <alignment vertical="center" wrapText="1"/>
    </xf>
    <xf numFmtId="0" fontId="2" fillId="0" borderId="9" xfId="174" applyFont="1" applyBorder="1" applyAlignment="1" applyProtection="1">
      <alignment horizontal="left" vertical="center" wrapText="1"/>
    </xf>
    <xf numFmtId="2" fontId="14" fillId="0" borderId="9" xfId="1" applyNumberFormat="1" applyFont="1" applyBorder="1" applyAlignment="1" applyProtection="1">
      <alignment horizontal="center" vertical="center" wrapText="1"/>
    </xf>
    <xf numFmtId="168" fontId="14" fillId="0" borderId="9" xfId="174" applyNumberFormat="1" applyFont="1" applyBorder="1" applyAlignment="1" applyProtection="1">
      <alignment horizontal="center" vertical="center" wrapText="1"/>
    </xf>
    <xf numFmtId="169" fontId="14" fillId="0" borderId="9" xfId="174" applyNumberFormat="1" applyFont="1" applyBorder="1" applyAlignment="1" applyProtection="1">
      <alignment horizontal="center" vertical="center" wrapText="1"/>
    </xf>
    <xf numFmtId="10" fontId="14" fillId="0" borderId="9" xfId="3" applyNumberFormat="1" applyFont="1" applyBorder="1" applyAlignment="1" applyProtection="1">
      <alignment horizontal="center" vertical="center"/>
    </xf>
    <xf numFmtId="0" fontId="14" fillId="0" borderId="0" xfId="174" applyFont="1" applyBorder="1" applyAlignment="1" applyProtection="1">
      <alignment horizontal="center" vertical="center" wrapText="1"/>
    </xf>
    <xf numFmtId="0" fontId="14" fillId="6" borderId="10" xfId="174" applyFont="1" applyFill="1" applyBorder="1" applyAlignment="1" applyProtection="1">
      <alignment horizontal="left" vertical="center"/>
    </xf>
    <xf numFmtId="0" fontId="2" fillId="0" borderId="0" xfId="174" applyFont="1" applyBorder="1" applyAlignment="1" applyProtection="1">
      <alignment vertical="center"/>
    </xf>
    <xf numFmtId="0" fontId="14" fillId="7" borderId="9" xfId="174" applyFont="1" applyFill="1" applyBorder="1" applyAlignment="1" applyProtection="1">
      <alignment horizontal="center" vertical="center"/>
    </xf>
    <xf numFmtId="169" fontId="2" fillId="8" borderId="9" xfId="174" applyNumberFormat="1" applyFont="1" applyFill="1" applyBorder="1" applyAlignment="1" applyProtection="1">
      <alignment horizontal="righ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4" fillId="9" borderId="9" xfId="174" applyFont="1" applyFill="1" applyBorder="1" applyAlignment="1" applyProtection="1">
      <alignment horizontal="center" vertical="center"/>
    </xf>
    <xf numFmtId="169" fontId="2" fillId="9" borderId="9" xfId="174" applyNumberFormat="1" applyFont="1" applyFill="1" applyBorder="1" applyAlignment="1" applyProtection="1">
      <alignment horizontal="right" vertical="center" wrapText="1"/>
    </xf>
    <xf numFmtId="0" fontId="19" fillId="0" borderId="0" xfId="0" applyFont="1" applyAlignment="1">
      <alignment vertical="center" wrapText="1"/>
    </xf>
    <xf numFmtId="0" fontId="2" fillId="0" borderId="9" xfId="174" applyFont="1" applyBorder="1" applyAlignment="1" applyProtection="1">
      <alignment horizontal="center" vertical="center" shrinkToFit="1"/>
    </xf>
    <xf numFmtId="0" fontId="2" fillId="0" borderId="9" xfId="174" applyFont="1" applyBorder="1" applyAlignment="1" applyProtection="1">
      <alignment vertical="center" wrapText="1"/>
    </xf>
    <xf numFmtId="2" fontId="2" fillId="0" borderId="9" xfId="174" applyNumberFormat="1" applyFont="1" applyBorder="1" applyAlignment="1" applyProtection="1">
      <alignment horizontal="right" vertical="center"/>
    </xf>
    <xf numFmtId="172" fontId="2" fillId="0" borderId="9" xfId="0" applyNumberFormat="1" applyFont="1" applyBorder="1" applyAlignment="1">
      <alignment vertical="center" wrapText="1"/>
    </xf>
    <xf numFmtId="169" fontId="2" fillId="0" borderId="9" xfId="1" applyFont="1" applyBorder="1" applyAlignment="1" applyProtection="1">
      <alignment horizontal="left" vertical="center" wrapText="1"/>
    </xf>
    <xf numFmtId="10" fontId="2" fillId="0" borderId="9" xfId="174" applyNumberFormat="1" applyFont="1" applyBorder="1" applyAlignment="1" applyProtection="1">
      <alignment vertical="center"/>
    </xf>
    <xf numFmtId="0" fontId="14" fillId="0" borderId="0" xfId="0" applyFont="1" applyAlignment="1">
      <alignment vertical="center" wrapText="1"/>
    </xf>
    <xf numFmtId="0" fontId="18" fillId="0" borderId="0" xfId="174" applyFont="1" applyBorder="1" applyAlignment="1" applyProtection="1">
      <alignment vertical="center"/>
    </xf>
    <xf numFmtId="0" fontId="14" fillId="7" borderId="9" xfId="174" applyFont="1" applyFill="1" applyBorder="1" applyAlignment="1" applyProtection="1">
      <alignment horizontal="center"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14" fillId="7" borderId="9" xfId="0" applyFont="1" applyFill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21" fillId="0" borderId="0" xfId="174" applyFont="1" applyBorder="1" applyAlignment="1" applyProtection="1">
      <alignment vertical="center"/>
    </xf>
    <xf numFmtId="169" fontId="14" fillId="0" borderId="9" xfId="174" applyNumberFormat="1" applyFont="1" applyBorder="1" applyAlignment="1" applyProtection="1">
      <alignment vertical="center"/>
    </xf>
    <xf numFmtId="10" fontId="14" fillId="0" borderId="9" xfId="3" applyNumberFormat="1" applyFont="1" applyBorder="1" applyAlignment="1" applyProtection="1">
      <alignment vertical="center"/>
    </xf>
    <xf numFmtId="0" fontId="14" fillId="6" borderId="9" xfId="174" applyFont="1" applyFill="1" applyBorder="1" applyAlignment="1" applyProtection="1">
      <alignment horizontal="left" vertical="center"/>
    </xf>
    <xf numFmtId="0" fontId="24" fillId="0" borderId="0" xfId="174" applyFont="1" applyBorder="1" applyAlignment="1" applyProtection="1">
      <alignment vertical="center"/>
    </xf>
    <xf numFmtId="0" fontId="2" fillId="0" borderId="9" xfId="174" applyFont="1" applyBorder="1" applyAlignment="1" applyProtection="1">
      <alignment horizontal="center" vertical="center"/>
    </xf>
    <xf numFmtId="169" fontId="2" fillId="0" borderId="9" xfId="174" applyNumberFormat="1" applyFont="1" applyBorder="1" applyAlignment="1" applyProtection="1">
      <alignment horizontal="right" vertical="center" wrapText="1"/>
    </xf>
    <xf numFmtId="0" fontId="14" fillId="11" borderId="9" xfId="176" applyFont="1" applyFill="1" applyBorder="1" applyAlignment="1">
      <alignment horizontal="center" vertical="center" wrapText="1"/>
    </xf>
    <xf numFmtId="0" fontId="14" fillId="11" borderId="9" xfId="176" applyFont="1" applyFill="1" applyBorder="1" applyAlignment="1">
      <alignment horizontal="left" vertical="center" wrapText="1" shrinkToFit="1"/>
    </xf>
    <xf numFmtId="10" fontId="2" fillId="11" borderId="9" xfId="174" applyNumberFormat="1" applyFont="1" applyFill="1" applyBorder="1" applyAlignment="1" applyProtection="1">
      <alignment vertical="center"/>
    </xf>
    <xf numFmtId="0" fontId="2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169" fontId="14" fillId="0" borderId="9" xfId="174" applyNumberFormat="1" applyFont="1" applyBorder="1" applyAlignment="1" applyProtection="1">
      <alignment vertical="center" wrapText="1"/>
    </xf>
    <xf numFmtId="0" fontId="14" fillId="11" borderId="9" xfId="176" applyFont="1" applyFill="1" applyBorder="1" applyAlignment="1">
      <alignment horizontal="left" vertical="center" wrapText="1"/>
    </xf>
    <xf numFmtId="0" fontId="2" fillId="0" borderId="9" xfId="174" applyFont="1" applyBorder="1" applyAlignment="1" applyProtection="1">
      <alignment horizontal="center" vertical="center" wrapText="1"/>
    </xf>
    <xf numFmtId="0" fontId="26" fillId="0" borderId="0" xfId="174" applyFont="1" applyBorder="1" applyAlignment="1" applyProtection="1">
      <alignment vertical="center"/>
    </xf>
    <xf numFmtId="49" fontId="14" fillId="7" borderId="9" xfId="174" applyNumberFormat="1" applyFont="1" applyFill="1" applyBorder="1" applyAlignment="1" applyProtection="1">
      <alignment horizontal="left" vertical="center" wrapText="1"/>
    </xf>
    <xf numFmtId="0" fontId="2" fillId="7" borderId="9" xfId="174" applyFont="1" applyFill="1" applyBorder="1" applyAlignment="1" applyProtection="1">
      <alignment horizontal="center" vertical="center" wrapText="1"/>
    </xf>
    <xf numFmtId="169" fontId="14" fillId="0" borderId="9" xfId="1" applyFont="1" applyBorder="1" applyAlignment="1" applyProtection="1">
      <alignment horizontal="center" vertical="center" wrapText="1"/>
    </xf>
    <xf numFmtId="169" fontId="14" fillId="0" borderId="9" xfId="1" applyFont="1" applyBorder="1" applyAlignment="1" applyProtection="1">
      <alignment horizontal="right" vertical="center" wrapText="1"/>
    </xf>
    <xf numFmtId="0" fontId="25" fillId="0" borderId="0" xfId="174" applyFont="1" applyBorder="1" applyAlignment="1" applyProtection="1">
      <alignment vertical="center" wrapText="1"/>
    </xf>
    <xf numFmtId="0" fontId="14" fillId="11" borderId="9" xfId="0" applyFont="1" applyFill="1" applyBorder="1" applyAlignment="1">
      <alignment horizontal="center" vertical="center" wrapText="1"/>
    </xf>
    <xf numFmtId="0" fontId="2" fillId="0" borderId="0" xfId="174" applyFont="1" applyBorder="1" applyAlignment="1" applyProtection="1">
      <alignment vertical="center" wrapText="1"/>
    </xf>
    <xf numFmtId="0" fontId="21" fillId="0" borderId="0" xfId="174" applyFont="1" applyBorder="1" applyAlignment="1" applyProtection="1">
      <alignment vertical="center" wrapText="1"/>
    </xf>
    <xf numFmtId="0" fontId="23" fillId="0" borderId="0" xfId="0" applyFont="1" applyAlignment="1">
      <alignment vertical="center" wrapText="1"/>
    </xf>
    <xf numFmtId="0" fontId="20" fillId="0" borderId="0" xfId="174" applyFont="1" applyBorder="1" applyAlignment="1" applyProtection="1">
      <alignment vertical="center"/>
    </xf>
    <xf numFmtId="0" fontId="14" fillId="7" borderId="9" xfId="0" applyFont="1" applyFill="1" applyBorder="1" applyAlignment="1">
      <alignment horizontal="center" vertical="center" wrapText="1"/>
    </xf>
    <xf numFmtId="0" fontId="14" fillId="12" borderId="9" xfId="0" applyFont="1" applyFill="1" applyBorder="1" applyAlignment="1">
      <alignment horizontal="center" vertical="center" wrapText="1"/>
    </xf>
    <xf numFmtId="0" fontId="2" fillId="13" borderId="9" xfId="174" applyFont="1" applyFill="1" applyBorder="1" applyAlignment="1" applyProtection="1">
      <alignment horizontal="center" vertical="center" wrapText="1"/>
    </xf>
    <xf numFmtId="0" fontId="2" fillId="12" borderId="9" xfId="174" applyFont="1" applyFill="1" applyBorder="1" applyAlignment="1" applyProtection="1">
      <alignment horizontal="center" vertical="center" wrapText="1"/>
    </xf>
    <xf numFmtId="0" fontId="0" fillId="0" borderId="0" xfId="0"/>
    <xf numFmtId="0" fontId="27" fillId="0" borderId="0" xfId="0" applyFont="1"/>
    <xf numFmtId="0" fontId="28" fillId="0" borderId="0" xfId="0" applyFont="1"/>
    <xf numFmtId="0" fontId="28" fillId="0" borderId="0" xfId="0" applyFont="1"/>
    <xf numFmtId="0" fontId="2" fillId="0" borderId="9" xfId="0" applyFont="1" applyBorder="1" applyAlignment="1">
      <alignment horizontal="center" vertical="center" shrinkToFit="1"/>
    </xf>
    <xf numFmtId="2" fontId="2" fillId="0" borderId="9" xfId="1" applyNumberFormat="1" applyFont="1" applyBorder="1" applyAlignment="1" applyProtection="1">
      <alignment vertical="center"/>
    </xf>
    <xf numFmtId="0" fontId="2" fillId="0" borderId="0" xfId="174" applyFont="1" applyBorder="1" applyAlignment="1" applyProtection="1">
      <alignment vertical="center"/>
    </xf>
    <xf numFmtId="0" fontId="0" fillId="0" borderId="0" xfId="174" applyFont="1" applyBorder="1" applyAlignment="1" applyProtection="1">
      <alignment vertical="center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4" fontId="2" fillId="0" borderId="9" xfId="1" applyNumberFormat="1" applyFont="1" applyBorder="1" applyAlignment="1" applyProtection="1">
      <alignment horizontal="right" vertical="center"/>
    </xf>
    <xf numFmtId="4" fontId="2" fillId="0" borderId="9" xfId="174" applyNumberFormat="1" applyFont="1" applyBorder="1" applyAlignment="1" applyProtection="1">
      <alignment horizontal="right" vertical="center"/>
    </xf>
    <xf numFmtId="4" fontId="2" fillId="0" borderId="9" xfId="174" applyNumberFormat="1" applyFont="1" applyBorder="1" applyAlignment="1" applyProtection="1">
      <alignment vertical="center"/>
    </xf>
    <xf numFmtId="0" fontId="29" fillId="0" borderId="0" xfId="174" applyFont="1" applyBorder="1" applyAlignment="1" applyProtection="1">
      <alignment vertical="center"/>
    </xf>
    <xf numFmtId="0" fontId="14" fillId="14" borderId="9" xfId="0" applyFont="1" applyFill="1" applyBorder="1" applyAlignment="1">
      <alignment horizontal="center" vertical="center" wrapText="1"/>
    </xf>
    <xf numFmtId="0" fontId="2" fillId="14" borderId="9" xfId="174" applyFont="1" applyFill="1" applyBorder="1" applyAlignment="1" applyProtection="1">
      <alignment horizontal="center" vertical="center" wrapText="1"/>
    </xf>
    <xf numFmtId="49" fontId="2" fillId="0" borderId="9" xfId="0" applyNumberFormat="1" applyFont="1" applyBorder="1" applyAlignment="1">
      <alignment horizontal="center" vertical="center" shrinkToFit="1"/>
    </xf>
    <xf numFmtId="0" fontId="2" fillId="0" borderId="9" xfId="0" applyFont="1" applyBorder="1" applyAlignment="1">
      <alignment horizontal="justify" vertical="center" wrapText="1"/>
    </xf>
    <xf numFmtId="170" fontId="2" fillId="0" borderId="9" xfId="174" applyNumberFormat="1" applyFont="1" applyBorder="1" applyAlignment="1" applyProtection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2" xfId="177" applyFont="1" applyBorder="1" applyAlignment="1">
      <alignment horizontal="center" vertical="center"/>
    </xf>
    <xf numFmtId="0" fontId="2" fillId="0" borderId="12" xfId="177" applyFont="1" applyBorder="1" applyAlignment="1">
      <alignment horizontal="center" vertical="center" shrinkToFit="1"/>
    </xf>
    <xf numFmtId="0" fontId="2" fillId="0" borderId="12" xfId="177" applyFont="1" applyBorder="1" applyAlignment="1">
      <alignment vertical="center" wrapText="1"/>
    </xf>
    <xf numFmtId="2" fontId="2" fillId="0" borderId="12" xfId="161" applyNumberFormat="1" applyFont="1" applyBorder="1" applyAlignment="1" applyProtection="1">
      <alignment vertical="center"/>
    </xf>
    <xf numFmtId="4" fontId="2" fillId="0" borderId="12" xfId="161" applyNumberFormat="1" applyFont="1" applyBorder="1" applyAlignment="1" applyProtection="1">
      <alignment horizontal="right" vertical="center"/>
    </xf>
    <xf numFmtId="0" fontId="23" fillId="0" borderId="0" xfId="0" applyFont="1" applyAlignment="1">
      <alignment vertical="center" wrapText="1"/>
    </xf>
    <xf numFmtId="0" fontId="14" fillId="11" borderId="12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2" fillId="0" borderId="12" xfId="175" applyFont="1" applyBorder="1" applyAlignment="1">
      <alignment horizontal="center" vertical="center" wrapText="1"/>
    </xf>
    <xf numFmtId="0" fontId="2" fillId="0" borderId="12" xfId="175" applyFont="1" applyBorder="1" applyAlignment="1">
      <alignment horizontal="center" vertical="center" shrinkToFit="1"/>
    </xf>
    <xf numFmtId="4" fontId="2" fillId="0" borderId="12" xfId="161" applyNumberFormat="1" applyFont="1" applyBorder="1" applyAlignment="1" applyProtection="1">
      <alignment vertical="center"/>
    </xf>
    <xf numFmtId="0" fontId="30" fillId="0" borderId="0" xfId="0" applyFont="1" applyAlignment="1">
      <alignment vertical="center" wrapText="1"/>
    </xf>
    <xf numFmtId="2" fontId="2" fillId="0" borderId="12" xfId="176" applyNumberFormat="1" applyFont="1" applyBorder="1" applyAlignment="1">
      <alignment horizontal="right" vertical="center" wrapText="1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vertical="center" wrapText="1"/>
    </xf>
    <xf numFmtId="0" fontId="2" fillId="0" borderId="12" xfId="176" applyFont="1" applyBorder="1" applyAlignment="1">
      <alignment horizontal="center" vertical="center" wrapText="1"/>
    </xf>
    <xf numFmtId="0" fontId="2" fillId="0" borderId="12" xfId="176" applyFont="1" applyBorder="1" applyAlignment="1">
      <alignment horizontal="center" vertical="center" shrinkToFit="1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2" fontId="2" fillId="0" borderId="12" xfId="161" applyNumberFormat="1" applyFont="1" applyBorder="1" applyAlignment="1" applyProtection="1">
      <alignment horizontal="right" vertical="center"/>
    </xf>
    <xf numFmtId="172" fontId="2" fillId="0" borderId="12" xfId="161" applyNumberFormat="1" applyFont="1" applyBorder="1" applyAlignment="1" applyProtection="1">
      <alignment vertical="center" wrapText="1"/>
    </xf>
    <xf numFmtId="49" fontId="2" fillId="0" borderId="12" xfId="176" applyNumberFormat="1" applyFont="1" applyBorder="1" applyAlignment="1">
      <alignment horizontal="center" vertical="center" shrinkToFit="1"/>
    </xf>
    <xf numFmtId="0" fontId="2" fillId="0" borderId="12" xfId="176" applyFont="1" applyBorder="1" applyAlignment="1">
      <alignment vertical="center" wrapText="1"/>
    </xf>
    <xf numFmtId="0" fontId="2" fillId="0" borderId="12" xfId="176" applyFont="1" applyBorder="1" applyAlignment="1">
      <alignment horizontal="center" vertical="center"/>
    </xf>
    <xf numFmtId="172" fontId="2" fillId="0" borderId="12" xfId="176" applyNumberFormat="1" applyFont="1" applyBorder="1" applyAlignment="1">
      <alignment horizontal="center" vertical="center"/>
    </xf>
    <xf numFmtId="4" fontId="2" fillId="0" borderId="12" xfId="176" applyNumberFormat="1" applyFont="1" applyBorder="1" applyAlignment="1">
      <alignment horizontal="center" vertical="center" wrapText="1"/>
    </xf>
    <xf numFmtId="4" fontId="2" fillId="0" borderId="12" xfId="176" applyNumberFormat="1" applyFont="1" applyBorder="1" applyAlignment="1">
      <alignment vertical="center"/>
    </xf>
    <xf numFmtId="0" fontId="29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9" fillId="0" borderId="0" xfId="0" applyFont="1" applyAlignment="1">
      <alignment vertical="center" wrapText="1"/>
    </xf>
    <xf numFmtId="0" fontId="21" fillId="0" borderId="0" xfId="0" applyFont="1" applyAlignment="1">
      <alignment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 wrapText="1"/>
    </xf>
    <xf numFmtId="4" fontId="2" fillId="2" borderId="9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23" fillId="2" borderId="0" xfId="0" applyFont="1" applyFill="1" applyAlignment="1">
      <alignment vertical="center"/>
    </xf>
    <xf numFmtId="0" fontId="2" fillId="0" borderId="0" xfId="0" applyFont="1"/>
    <xf numFmtId="0" fontId="0" fillId="0" borderId="0" xfId="0" applyAlignment="1">
      <alignment vertical="center"/>
    </xf>
    <xf numFmtId="0" fontId="28" fillId="0" borderId="0" xfId="0" applyFont="1" applyAlignment="1">
      <alignment vertical="center"/>
    </xf>
    <xf numFmtId="169" fontId="14" fillId="0" borderId="16" xfId="1" applyFont="1" applyBorder="1" applyAlignment="1" applyProtection="1">
      <alignment horizontal="center" vertical="center" wrapText="1"/>
    </xf>
    <xf numFmtId="10" fontId="14" fillId="0" borderId="16" xfId="3" applyNumberFormat="1" applyFont="1" applyBorder="1" applyAlignment="1" applyProtection="1">
      <alignment vertical="center"/>
    </xf>
    <xf numFmtId="169" fontId="14" fillId="0" borderId="9" xfId="174" applyNumberFormat="1" applyFont="1" applyBorder="1" applyAlignment="1" applyProtection="1">
      <alignment horizontal="right" vertical="center"/>
    </xf>
    <xf numFmtId="169" fontId="14" fillId="8" borderId="9" xfId="1" applyFont="1" applyFill="1" applyBorder="1" applyAlignment="1" applyProtection="1">
      <alignment horizontal="right" vertical="center" wrapText="1"/>
    </xf>
    <xf numFmtId="10" fontId="14" fillId="8" borderId="9" xfId="3" applyNumberFormat="1" applyFont="1" applyFill="1" applyBorder="1" applyAlignment="1" applyProtection="1">
      <alignment vertical="center"/>
    </xf>
    <xf numFmtId="9" fontId="2" fillId="0" borderId="0" xfId="174" applyNumberFormat="1" applyFont="1" applyBorder="1" applyAlignment="1" applyProtection="1">
      <alignment vertical="center"/>
    </xf>
    <xf numFmtId="0" fontId="2" fillId="0" borderId="0" xfId="174" applyFont="1" applyBorder="1" applyAlignment="1" applyProtection="1">
      <alignment horizontal="center" vertical="center"/>
    </xf>
    <xf numFmtId="0" fontId="34" fillId="4" borderId="20" xfId="174" applyFont="1" applyFill="1" applyBorder="1" applyAlignment="1" applyProtection="1">
      <alignment horizontal="center" vertical="center"/>
    </xf>
    <xf numFmtId="0" fontId="35" fillId="0" borderId="0" xfId="174" applyFont="1" applyBorder="1" applyAlignment="1" applyProtection="1">
      <alignment vertical="center"/>
    </xf>
    <xf numFmtId="0" fontId="35" fillId="0" borderId="0" xfId="174" applyFont="1" applyBorder="1" applyAlignment="1" applyProtection="1">
      <alignment horizontal="center" vertical="center"/>
    </xf>
    <xf numFmtId="2" fontId="35" fillId="0" borderId="0" xfId="174" applyNumberFormat="1" applyFont="1" applyBorder="1" applyAlignment="1" applyProtection="1">
      <alignment horizontal="center" vertical="center"/>
    </xf>
    <xf numFmtId="169" fontId="35" fillId="0" borderId="0" xfId="174" applyNumberFormat="1" applyFont="1" applyBorder="1" applyAlignment="1" applyProtection="1">
      <alignment vertical="center"/>
    </xf>
    <xf numFmtId="9" fontId="34" fillId="4" borderId="20" xfId="174" applyNumberFormat="1" applyFont="1" applyFill="1" applyBorder="1" applyAlignment="1" applyProtection="1">
      <alignment horizontal="center" vertical="center"/>
    </xf>
    <xf numFmtId="165" fontId="34" fillId="4" borderId="20" xfId="174" applyNumberFormat="1" applyFont="1" applyFill="1" applyBorder="1" applyAlignment="1" applyProtection="1">
      <alignment horizontal="center" vertical="center"/>
    </xf>
    <xf numFmtId="0" fontId="34" fillId="0" borderId="21" xfId="174" applyFont="1" applyBorder="1" applyAlignment="1" applyProtection="1">
      <alignment horizontal="left" vertical="center"/>
    </xf>
    <xf numFmtId="166" fontId="34" fillId="0" borderId="20" xfId="174" applyNumberFormat="1" applyFont="1" applyBorder="1" applyAlignment="1" applyProtection="1">
      <alignment horizontal="center" vertical="center"/>
    </xf>
    <xf numFmtId="10" fontId="34" fillId="0" borderId="20" xfId="174" applyNumberFormat="1" applyFont="1" applyBorder="1" applyAlignment="1" applyProtection="1">
      <alignment horizontal="center" vertical="center"/>
    </xf>
    <xf numFmtId="169" fontId="35" fillId="0" borderId="22" xfId="174" applyNumberFormat="1" applyFont="1" applyBorder="1" applyAlignment="1" applyProtection="1">
      <alignment vertical="center"/>
    </xf>
    <xf numFmtId="9" fontId="35" fillId="0" borderId="23" xfId="174" applyNumberFormat="1" applyFont="1" applyBorder="1" applyAlignment="1" applyProtection="1">
      <alignment vertical="center"/>
    </xf>
    <xf numFmtId="9" fontId="35" fillId="0" borderId="23" xfId="174" applyNumberFormat="1" applyFont="1" applyBorder="1" applyAlignment="1" applyProtection="1">
      <alignment horizontal="center" vertical="center"/>
    </xf>
    <xf numFmtId="165" fontId="35" fillId="0" borderId="20" xfId="174" applyNumberFormat="1" applyFont="1" applyBorder="1" applyAlignment="1" applyProtection="1">
      <alignment vertical="center"/>
    </xf>
    <xf numFmtId="169" fontId="34" fillId="0" borderId="0" xfId="174" applyNumberFormat="1" applyFont="1" applyBorder="1" applyAlignment="1" applyProtection="1">
      <alignment vertical="center"/>
    </xf>
    <xf numFmtId="0" fontId="36" fillId="0" borderId="0" xfId="174" applyFont="1" applyBorder="1" applyAlignment="1" applyProtection="1">
      <alignment horizontal="center" vertical="center"/>
    </xf>
    <xf numFmtId="165" fontId="35" fillId="0" borderId="23" xfId="174" applyNumberFormat="1" applyFont="1" applyBorder="1" applyAlignment="1" applyProtection="1">
      <alignment vertical="center"/>
    </xf>
    <xf numFmtId="10" fontId="35" fillId="4" borderId="20" xfId="174" applyNumberFormat="1" applyFont="1" applyFill="1" applyBorder="1" applyAlignment="1" applyProtection="1">
      <alignment vertical="center"/>
    </xf>
    <xf numFmtId="9" fontId="35" fillId="4" borderId="20" xfId="174" applyNumberFormat="1" applyFont="1" applyFill="1" applyBorder="1" applyAlignment="1" applyProtection="1">
      <alignment vertical="center"/>
    </xf>
    <xf numFmtId="0" fontId="14" fillId="0" borderId="0" xfId="174" applyFont="1" applyBorder="1" applyAlignment="1" applyProtection="1">
      <alignment horizontal="left" vertical="center"/>
    </xf>
    <xf numFmtId="0" fontId="0" fillId="15" borderId="9" xfId="174" applyFont="1" applyFill="1" applyBorder="1" applyAlignment="1" applyProtection="1">
      <alignment horizontal="center" vertical="center" wrapText="1"/>
    </xf>
    <xf numFmtId="0" fontId="0" fillId="0" borderId="0" xfId="174" applyFont="1" applyBorder="1" applyAlignment="1" applyProtection="1">
      <alignment vertical="center" wrapText="1"/>
    </xf>
    <xf numFmtId="0" fontId="37" fillId="0" borderId="24" xfId="174" applyFont="1" applyBorder="1" applyAlignment="1" applyProtection="1">
      <alignment vertical="center" wrapText="1"/>
    </xf>
    <xf numFmtId="0" fontId="0" fillId="0" borderId="25" xfId="174" applyFont="1" applyBorder="1" applyAlignment="1" applyProtection="1">
      <alignment vertical="center" wrapText="1"/>
    </xf>
    <xf numFmtId="0" fontId="37" fillId="0" borderId="25" xfId="174" applyFont="1" applyBorder="1" applyAlignment="1" applyProtection="1">
      <alignment horizontal="center" vertical="center" wrapText="1"/>
    </xf>
    <xf numFmtId="9" fontId="0" fillId="0" borderId="25" xfId="174" applyNumberFormat="1" applyFont="1" applyBorder="1" applyAlignment="1" applyProtection="1">
      <alignment vertical="center" wrapText="1"/>
    </xf>
    <xf numFmtId="0" fontId="0" fillId="0" borderId="26" xfId="174" applyFont="1" applyBorder="1" applyAlignment="1" applyProtection="1">
      <alignment vertical="center" wrapText="1"/>
    </xf>
    <xf numFmtId="0" fontId="0" fillId="0" borderId="27" xfId="174" applyFont="1" applyBorder="1" applyAlignment="1" applyProtection="1">
      <alignment vertical="center" wrapText="1"/>
    </xf>
    <xf numFmtId="0" fontId="0" fillId="0" borderId="28" xfId="174" applyFont="1" applyBorder="1" applyAlignment="1" applyProtection="1">
      <alignment vertical="center" wrapText="1"/>
    </xf>
    <xf numFmtId="0" fontId="37" fillId="0" borderId="28" xfId="174" applyFont="1" applyBorder="1" applyAlignment="1" applyProtection="1">
      <alignment horizontal="center" vertical="center" wrapText="1"/>
    </xf>
    <xf numFmtId="9" fontId="0" fillId="0" borderId="28" xfId="174" applyNumberFormat="1" applyFont="1" applyBorder="1" applyAlignment="1" applyProtection="1">
      <alignment vertical="center" wrapText="1"/>
    </xf>
    <xf numFmtId="0" fontId="0" fillId="0" borderId="29" xfId="174" applyFont="1" applyBorder="1" applyAlignment="1" applyProtection="1">
      <alignment vertical="center" wrapText="1"/>
    </xf>
    <xf numFmtId="0" fontId="0" fillId="0" borderId="0" xfId="0" applyAlignment="1">
      <alignment horizontal="center" vertical="center" wrapText="1"/>
    </xf>
    <xf numFmtId="0" fontId="37" fillId="9" borderId="30" xfId="0" applyFont="1" applyFill="1" applyBorder="1" applyAlignment="1">
      <alignment horizontal="center" vertical="center" wrapText="1"/>
    </xf>
    <xf numFmtId="0" fontId="37" fillId="9" borderId="31" xfId="0" applyFont="1" applyFill="1" applyBorder="1" applyAlignment="1">
      <alignment horizontal="center" vertical="center" wrapText="1"/>
    </xf>
    <xf numFmtId="0" fontId="37" fillId="9" borderId="20" xfId="0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11" borderId="20" xfId="0" applyFont="1" applyFill="1" applyBorder="1" applyAlignment="1">
      <alignment horizontal="center" vertical="center" wrapText="1"/>
    </xf>
    <xf numFmtId="0" fontId="0" fillId="0" borderId="30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2" borderId="20" xfId="0" applyFill="1" applyBorder="1"/>
    <xf numFmtId="0" fontId="0" fillId="9" borderId="20" xfId="0" applyFont="1" applyFill="1" applyBorder="1"/>
    <xf numFmtId="0" fontId="0" fillId="0" borderId="20" xfId="0" applyFont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9" borderId="20" xfId="0" applyFont="1" applyFill="1" applyBorder="1" applyAlignment="1">
      <alignment horizontal="center" vertical="center" wrapText="1"/>
    </xf>
    <xf numFmtId="0" fontId="0" fillId="0" borderId="20" xfId="0" applyFont="1" applyBorder="1" applyAlignment="1">
      <alignment wrapText="1"/>
    </xf>
    <xf numFmtId="0" fontId="0" fillId="9" borderId="20" xfId="0" applyFont="1" applyFill="1" applyBorder="1" applyAlignment="1">
      <alignment wrapText="1"/>
    </xf>
    <xf numFmtId="0" fontId="0" fillId="9" borderId="30" xfId="0" applyFill="1" applyBorder="1" applyAlignment="1">
      <alignment vertical="center" wrapText="1"/>
    </xf>
    <xf numFmtId="0" fontId="0" fillId="0" borderId="20" xfId="0" applyFont="1" applyBorder="1" applyAlignment="1">
      <alignment vertical="center" wrapText="1"/>
    </xf>
    <xf numFmtId="0" fontId="0" fillId="9" borderId="30" xfId="0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/>
    </xf>
    <xf numFmtId="0" fontId="0" fillId="0" borderId="20" xfId="0" applyBorder="1"/>
    <xf numFmtId="0" fontId="0" fillId="0" borderId="0" xfId="0" applyFont="1" applyBorder="1" applyAlignment="1">
      <alignment vertical="center" wrapText="1"/>
    </xf>
    <xf numFmtId="0" fontId="0" fillId="9" borderId="30" xfId="0" applyFont="1" applyFill="1" applyBorder="1"/>
    <xf numFmtId="0" fontId="0" fillId="9" borderId="0" xfId="0" applyFill="1"/>
    <xf numFmtId="0" fontId="0" fillId="17" borderId="20" xfId="0" applyFont="1" applyFill="1" applyBorder="1" applyAlignment="1">
      <alignment horizontal="center"/>
    </xf>
    <xf numFmtId="0" fontId="0" fillId="17" borderId="20" xfId="0" applyFill="1" applyBorder="1"/>
    <xf numFmtId="0" fontId="0" fillId="17" borderId="20" xfId="0" applyFont="1" applyFill="1" applyBorder="1" applyAlignment="1">
      <alignment horizontal="center" vertical="center" wrapText="1"/>
    </xf>
    <xf numFmtId="0" fontId="0" fillId="0" borderId="30" xfId="0" applyFont="1" applyBorder="1" applyAlignment="1">
      <alignment vertical="center" wrapText="1"/>
    </xf>
    <xf numFmtId="0" fontId="0" fillId="9" borderId="33" xfId="0" applyFon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/>
    </xf>
    <xf numFmtId="0" fontId="0" fillId="9" borderId="3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11" borderId="20" xfId="0" applyFill="1" applyBorder="1" applyAlignment="1">
      <alignment horizontal="center" vertical="center"/>
    </xf>
    <xf numFmtId="0" fontId="0" fillId="9" borderId="30" xfId="0" applyFill="1" applyBorder="1" applyAlignment="1">
      <alignment horizontal="center" vertical="center" wrapText="1"/>
    </xf>
    <xf numFmtId="0" fontId="38" fillId="0" borderId="22" xfId="0" applyFont="1" applyBorder="1" applyAlignment="1">
      <alignment vertical="center" wrapText="1"/>
    </xf>
    <xf numFmtId="0" fontId="38" fillId="0" borderId="20" xfId="0" applyFont="1" applyBorder="1" applyAlignment="1">
      <alignment vertical="center" wrapText="1"/>
    </xf>
    <xf numFmtId="0" fontId="0" fillId="11" borderId="20" xfId="0" applyFill="1" applyBorder="1"/>
    <xf numFmtId="0" fontId="0" fillId="11" borderId="20" xfId="0" applyFill="1" applyBorder="1" applyAlignment="1">
      <alignment horizontal="center" vertical="center" wrapText="1"/>
    </xf>
    <xf numFmtId="0" fontId="0" fillId="17" borderId="20" xfId="0" applyFill="1" applyBorder="1" applyAlignment="1">
      <alignment horizontal="center" vertical="center"/>
    </xf>
    <xf numFmtId="0" fontId="0" fillId="18" borderId="20" xfId="0" applyFont="1" applyFill="1" applyBorder="1" applyAlignment="1">
      <alignment horizontal="center" vertical="center" wrapText="1"/>
    </xf>
    <xf numFmtId="0" fontId="0" fillId="18" borderId="20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4" xfId="0" applyFont="1" applyBorder="1" applyAlignment="1">
      <alignment horizontal="center" vertical="center" wrapText="1"/>
    </xf>
    <xf numFmtId="0" fontId="39" fillId="0" borderId="20" xfId="0" applyFont="1" applyBorder="1" applyAlignment="1">
      <alignment vertical="center" wrapText="1"/>
    </xf>
    <xf numFmtId="0" fontId="0" fillId="0" borderId="30" xfId="0" applyFont="1" applyBorder="1" applyAlignment="1">
      <alignment horizontal="center" vertical="center" wrapText="1"/>
    </xf>
    <xf numFmtId="0" fontId="0" fillId="9" borderId="30" xfId="0" applyFont="1" applyFill="1" applyBorder="1" applyAlignment="1">
      <alignment vertical="center"/>
    </xf>
    <xf numFmtId="0" fontId="0" fillId="0" borderId="22" xfId="0" applyFont="1" applyBorder="1" applyAlignment="1">
      <alignment vertical="center" wrapText="1"/>
    </xf>
    <xf numFmtId="0" fontId="38" fillId="0" borderId="20" xfId="0" applyFont="1" applyBorder="1" applyAlignment="1">
      <alignment horizontal="center" vertical="center" wrapText="1"/>
    </xf>
    <xf numFmtId="0" fontId="0" fillId="0" borderId="34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7" fillId="19" borderId="20" xfId="0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left" vertical="center" wrapText="1"/>
    </xf>
    <xf numFmtId="0" fontId="37" fillId="20" borderId="20" xfId="0" applyFont="1" applyFill="1" applyBorder="1" applyAlignment="1">
      <alignment vertical="center" wrapText="1"/>
    </xf>
    <xf numFmtId="0" fontId="0" fillId="0" borderId="0" xfId="54" applyFont="1" applyBorder="1" applyAlignment="1">
      <alignment vertical="center" wrapText="1"/>
    </xf>
    <xf numFmtId="175" fontId="0" fillId="0" borderId="20" xfId="2" applyFont="1" applyBorder="1" applyAlignment="1" applyProtection="1">
      <alignment horizontal="center" vertical="center"/>
    </xf>
    <xf numFmtId="0" fontId="40" fillId="0" borderId="0" xfId="54" applyFont="1" applyBorder="1" applyAlignment="1">
      <alignment horizontal="left" vertical="center" wrapText="1"/>
    </xf>
    <xf numFmtId="0" fontId="0" fillId="0" borderId="33" xfId="0" applyFont="1" applyBorder="1" applyAlignment="1">
      <alignment horizontal="center" vertical="center" wrapText="1"/>
    </xf>
    <xf numFmtId="175" fontId="0" fillId="0" borderId="20" xfId="2" applyFont="1" applyBorder="1" applyAlignment="1" applyProtection="1">
      <alignment horizontal="center" vertical="center" wrapText="1"/>
    </xf>
    <xf numFmtId="0" fontId="0" fillId="0" borderId="20" xfId="0" applyFont="1" applyBorder="1" applyAlignment="1">
      <alignment vertical="center"/>
    </xf>
    <xf numFmtId="175" fontId="0" fillId="2" borderId="20" xfId="2" applyFont="1" applyFill="1" applyBorder="1" applyAlignment="1" applyProtection="1">
      <alignment horizontal="center" vertical="center"/>
    </xf>
    <xf numFmtId="175" fontId="51" fillId="0" borderId="20" xfId="2" applyBorder="1" applyProtection="1"/>
    <xf numFmtId="175" fontId="51" fillId="0" borderId="20" xfId="2" applyBorder="1" applyAlignment="1" applyProtection="1">
      <alignment horizontal="center" vertical="center"/>
    </xf>
    <xf numFmtId="0" fontId="42" fillId="0" borderId="0" xfId="0" applyFont="1"/>
    <xf numFmtId="0" fontId="0" fillId="2" borderId="20" xfId="0" applyFont="1" applyFill="1" applyBorder="1" applyAlignment="1">
      <alignment vertical="center" wrapText="1"/>
    </xf>
    <xf numFmtId="0" fontId="0" fillId="2" borderId="20" xfId="0" applyFont="1" applyFill="1" applyBorder="1" applyAlignment="1">
      <alignment horizontal="left" vertical="center"/>
    </xf>
    <xf numFmtId="0" fontId="0" fillId="0" borderId="20" xfId="0" applyFont="1" applyBorder="1" applyAlignment="1">
      <alignment horizontal="left" vertical="center"/>
    </xf>
    <xf numFmtId="0" fontId="43" fillId="0" borderId="20" xfId="0" applyFont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177" fontId="41" fillId="0" borderId="20" xfId="0" applyNumberFormat="1" applyFont="1" applyBorder="1" applyAlignment="1">
      <alignment horizontal="right" vertical="center" wrapText="1"/>
    </xf>
    <xf numFmtId="4" fontId="41" fillId="0" borderId="20" xfId="0" applyNumberFormat="1" applyFont="1" applyBorder="1" applyAlignment="1">
      <alignment horizontal="center" vertical="center" wrapText="1"/>
    </xf>
    <xf numFmtId="0" fontId="0" fillId="0" borderId="0" xfId="2" applyNumberFormat="1" applyFont="1" applyBorder="1" applyAlignment="1" applyProtection="1"/>
    <xf numFmtId="175" fontId="0" fillId="0" borderId="0" xfId="2" applyFont="1" applyBorder="1" applyAlignment="1" applyProtection="1"/>
    <xf numFmtId="0" fontId="0" fillId="20" borderId="20" xfId="0" applyFont="1" applyFill="1" applyBorder="1" applyAlignment="1">
      <alignment horizontal="center" vertical="center" wrapText="1"/>
    </xf>
    <xf numFmtId="0" fontId="0" fillId="9" borderId="20" xfId="2" applyNumberFormat="1" applyFont="1" applyFill="1" applyBorder="1" applyAlignment="1" applyProtection="1">
      <alignment horizontal="center" vertical="center" wrapText="1"/>
    </xf>
    <xf numFmtId="175" fontId="0" fillId="9" borderId="20" xfId="2" applyFont="1" applyFill="1" applyBorder="1" applyAlignment="1" applyProtection="1">
      <alignment horizontal="center" vertical="center" wrapText="1"/>
    </xf>
    <xf numFmtId="171" fontId="0" fillId="0" borderId="20" xfId="0" applyNumberForma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44" fillId="0" borderId="20" xfId="4" applyFont="1" applyBorder="1" applyAlignment="1" applyProtection="1">
      <alignment horizontal="center" vertical="center" wrapText="1"/>
    </xf>
    <xf numFmtId="175" fontId="0" fillId="0" borderId="20" xfId="2" applyFont="1" applyBorder="1" applyAlignment="1" applyProtection="1">
      <alignment horizontal="center" vertical="center"/>
    </xf>
    <xf numFmtId="0" fontId="33" fillId="0" borderId="39" xfId="174" applyFont="1" applyBorder="1" applyAlignment="1" applyProtection="1">
      <alignment horizontal="center"/>
    </xf>
    <xf numFmtId="0" fontId="33" fillId="0" borderId="40" xfId="174" applyFont="1" applyBorder="1" applyAlignment="1" applyProtection="1">
      <alignment horizontal="center"/>
    </xf>
    <xf numFmtId="4" fontId="33" fillId="0" borderId="41" xfId="174" applyNumberFormat="1" applyFont="1" applyBorder="1" applyAlignment="1" applyProtection="1">
      <alignment horizontal="center"/>
    </xf>
    <xf numFmtId="0" fontId="37" fillId="0" borderId="42" xfId="174" applyFont="1" applyBorder="1" applyAlignment="1" applyProtection="1">
      <alignment horizontal="center"/>
    </xf>
    <xf numFmtId="0" fontId="37" fillId="0" borderId="43" xfId="174" applyFont="1" applyBorder="1" applyAlignment="1" applyProtection="1"/>
    <xf numFmtId="4" fontId="0" fillId="0" borderId="44" xfId="174" applyNumberFormat="1" applyFont="1" applyBorder="1" applyAlignment="1" applyProtection="1">
      <alignment horizontal="center"/>
    </xf>
    <xf numFmtId="0" fontId="37" fillId="0" borderId="45" xfId="174" applyFont="1" applyBorder="1" applyAlignment="1" applyProtection="1">
      <alignment horizontal="center"/>
    </xf>
    <xf numFmtId="0" fontId="37" fillId="0" borderId="46" xfId="174" applyFont="1" applyBorder="1" applyAlignment="1" applyProtection="1"/>
    <xf numFmtId="10" fontId="37" fillId="0" borderId="47" xfId="174" applyNumberFormat="1" applyFont="1" applyBorder="1" applyAlignment="1" applyProtection="1">
      <alignment horizontal="center"/>
    </xf>
    <xf numFmtId="10" fontId="0" fillId="0" borderId="44" xfId="174" applyNumberFormat="1" applyFont="1" applyBorder="1" applyAlignment="1" applyProtection="1">
      <alignment horizontal="center"/>
    </xf>
    <xf numFmtId="0" fontId="0" fillId="0" borderId="48" xfId="174" applyFont="1" applyBorder="1" applyAlignment="1" applyProtection="1">
      <alignment horizontal="center"/>
    </xf>
    <xf numFmtId="0" fontId="0" fillId="0" borderId="20" xfId="174" applyFont="1" applyBorder="1" applyAlignment="1" applyProtection="1"/>
    <xf numFmtId="10" fontId="0" fillId="0" borderId="49" xfId="174" applyNumberFormat="1" applyFont="1" applyBorder="1" applyAlignment="1" applyProtection="1">
      <alignment horizontal="center"/>
    </xf>
    <xf numFmtId="0" fontId="37" fillId="0" borderId="50" xfId="174" applyFont="1" applyBorder="1" applyAlignment="1" applyProtection="1">
      <alignment horizontal="center"/>
    </xf>
    <xf numFmtId="0" fontId="0" fillId="0" borderId="33" xfId="174" applyFont="1" applyBorder="1" applyAlignment="1" applyProtection="1"/>
    <xf numFmtId="10" fontId="0" fillId="0" borderId="51" xfId="174" applyNumberFormat="1" applyFont="1" applyBorder="1" applyAlignment="1" applyProtection="1">
      <alignment horizontal="center"/>
    </xf>
    <xf numFmtId="10" fontId="46" fillId="0" borderId="41" xfId="174" applyNumberFormat="1" applyFont="1" applyBorder="1" applyAlignment="1" applyProtection="1">
      <alignment horizontal="center"/>
    </xf>
    <xf numFmtId="0" fontId="0" fillId="0" borderId="0" xfId="174" applyFont="1" applyBorder="1" applyAlignment="1" applyProtection="1">
      <alignment horizontal="center"/>
    </xf>
    <xf numFmtId="0" fontId="0" fillId="0" borderId="0" xfId="174" applyFont="1" applyBorder="1" applyAlignment="1" applyProtection="1"/>
    <xf numFmtId="4" fontId="0" fillId="0" borderId="0" xfId="174" applyNumberFormat="1" applyFont="1" applyBorder="1" applyAlignment="1" applyProtection="1">
      <alignment horizontal="center"/>
    </xf>
    <xf numFmtId="10" fontId="0" fillId="21" borderId="20" xfId="174" applyNumberFormat="1" applyFont="1" applyFill="1" applyBorder="1" applyAlignment="1" applyProtection="1">
      <alignment horizontal="center" vertical="center"/>
    </xf>
    <xf numFmtId="0" fontId="46" fillId="22" borderId="36" xfId="174" applyFont="1" applyFill="1" applyBorder="1" applyAlignment="1" applyProtection="1">
      <alignment horizontal="center" vertical="center" wrapText="1"/>
    </xf>
    <xf numFmtId="0" fontId="48" fillId="22" borderId="55" xfId="174" applyFont="1" applyFill="1" applyBorder="1" applyAlignment="1" applyProtection="1">
      <alignment horizontal="center" vertical="center" wrapText="1"/>
    </xf>
    <xf numFmtId="0" fontId="37" fillId="0" borderId="20" xfId="174" applyFont="1" applyBorder="1" applyAlignment="1" applyProtection="1"/>
    <xf numFmtId="0" fontId="35" fillId="22" borderId="54" xfId="174" applyFont="1" applyFill="1" applyBorder="1" applyAlignment="1" applyProtection="1">
      <alignment vertical="top" wrapText="1"/>
    </xf>
    <xf numFmtId="10" fontId="48" fillId="22" borderId="56" xfId="174" applyNumberFormat="1" applyFont="1" applyFill="1" applyBorder="1" applyAlignment="1" applyProtection="1">
      <alignment horizontal="center" vertical="center" wrapText="1"/>
    </xf>
    <xf numFmtId="0" fontId="35" fillId="22" borderId="54" xfId="174" applyFont="1" applyFill="1" applyBorder="1" applyAlignment="1" applyProtection="1">
      <alignment vertical="center" wrapText="1"/>
    </xf>
    <xf numFmtId="10" fontId="0" fillId="22" borderId="20" xfId="174" applyNumberFormat="1" applyFont="1" applyFill="1" applyBorder="1" applyAlignment="1" applyProtection="1">
      <alignment horizontal="center" vertical="center"/>
    </xf>
    <xf numFmtId="0" fontId="35" fillId="0" borderId="37" xfId="174" applyFont="1" applyBorder="1" applyAlignment="1" applyProtection="1"/>
    <xf numFmtId="0" fontId="46" fillId="0" borderId="36" xfId="174" applyFont="1" applyBorder="1" applyAlignment="1" applyProtection="1">
      <alignment horizontal="center" vertical="center" wrapText="1"/>
    </xf>
    <xf numFmtId="0" fontId="48" fillId="0" borderId="55" xfId="174" applyFont="1" applyBorder="1" applyAlignment="1" applyProtection="1">
      <alignment horizontal="center" vertical="center" wrapText="1"/>
    </xf>
    <xf numFmtId="0" fontId="0" fillId="0" borderId="0" xfId="174" applyFont="1" applyBorder="1" applyAlignment="1" applyProtection="1">
      <alignment horizontal="center" vertical="center"/>
    </xf>
    <xf numFmtId="0" fontId="48" fillId="0" borderId="54" xfId="174" applyFont="1" applyBorder="1" applyAlignment="1" applyProtection="1">
      <alignment vertical="center" wrapText="1"/>
    </xf>
    <xf numFmtId="10" fontId="48" fillId="0" borderId="56" xfId="174" applyNumberFormat="1" applyFont="1" applyBorder="1" applyAlignment="1" applyProtection="1">
      <alignment horizontal="center" vertical="center" wrapText="1"/>
    </xf>
    <xf numFmtId="0" fontId="0" fillId="0" borderId="36" xfId="174" applyFont="1" applyBorder="1" applyAlignment="1" applyProtection="1"/>
    <xf numFmtId="10" fontId="0" fillId="22" borderId="55" xfId="174" applyNumberFormat="1" applyFont="1" applyFill="1" applyBorder="1" applyAlignment="1" applyProtection="1">
      <alignment horizontal="center" vertical="center"/>
    </xf>
    <xf numFmtId="0" fontId="46" fillId="0" borderId="0" xfId="174" applyFont="1" applyBorder="1" applyAlignment="1" applyProtection="1">
      <alignment horizontal="center" vertical="center" wrapText="1"/>
    </xf>
    <xf numFmtId="0" fontId="46" fillId="0" borderId="54" xfId="174" applyFont="1" applyBorder="1" applyAlignment="1" applyProtection="1">
      <alignment horizontal="center" vertical="center" wrapText="1"/>
    </xf>
    <xf numFmtId="0" fontId="48" fillId="0" borderId="56" xfId="174" applyFont="1" applyBorder="1" applyAlignment="1" applyProtection="1">
      <alignment horizontal="center" vertical="center" wrapText="1"/>
    </xf>
    <xf numFmtId="0" fontId="48" fillId="0" borderId="0" xfId="174" applyFont="1" applyBorder="1" applyAlignment="1" applyProtection="1">
      <alignment horizontal="center" vertical="center" wrapText="1"/>
    </xf>
    <xf numFmtId="0" fontId="48" fillId="22" borderId="54" xfId="174" applyFont="1" applyFill="1" applyBorder="1" applyAlignment="1" applyProtection="1">
      <alignment vertical="center" wrapText="1"/>
    </xf>
    <xf numFmtId="10" fontId="48" fillId="0" borderId="0" xfId="174" applyNumberFormat="1" applyFont="1" applyBorder="1" applyAlignment="1" applyProtection="1">
      <alignment horizontal="center" vertical="center" wrapText="1"/>
    </xf>
    <xf numFmtId="0" fontId="0" fillId="0" borderId="54" xfId="174" applyFont="1" applyBorder="1" applyAlignment="1" applyProtection="1">
      <alignment vertical="center" wrapText="1"/>
    </xf>
    <xf numFmtId="0" fontId="14" fillId="9" borderId="11" xfId="174" applyFont="1" applyFill="1" applyBorder="1" applyAlignment="1" applyProtection="1">
      <alignment horizontal="left" vertical="center"/>
    </xf>
    <xf numFmtId="0" fontId="14" fillId="7" borderId="9" xfId="0" applyFont="1" applyFill="1" applyBorder="1" applyAlignment="1">
      <alignment horizontal="left" vertical="center" wrapText="1"/>
    </xf>
    <xf numFmtId="0" fontId="14" fillId="0" borderId="9" xfId="174" applyFont="1" applyBorder="1" applyAlignment="1" applyProtection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14" fillId="6" borderId="9" xfId="174" applyFont="1" applyFill="1" applyBorder="1" applyAlignment="1" applyProtection="1">
      <alignment horizontal="left" vertical="center"/>
    </xf>
    <xf numFmtId="0" fontId="2" fillId="0" borderId="9" xfId="174" applyFont="1" applyBorder="1" applyAlignment="1" applyProtection="1">
      <alignment horizontal="center" vertical="center"/>
    </xf>
    <xf numFmtId="0" fontId="14" fillId="6" borderId="9" xfId="174" applyFont="1" applyFill="1" applyBorder="1" applyAlignment="1" applyProtection="1">
      <alignment horizontal="left" vertical="center" wrapText="1"/>
    </xf>
    <xf numFmtId="0" fontId="14" fillId="11" borderId="9" xfId="176" applyFont="1" applyFill="1" applyBorder="1" applyAlignment="1">
      <alignment horizontal="center" vertical="center"/>
    </xf>
    <xf numFmtId="0" fontId="14" fillId="11" borderId="9" xfId="176" applyFont="1" applyFill="1" applyBorder="1" applyAlignment="1">
      <alignment horizontal="left" vertical="center" wrapText="1" shrinkToFit="1"/>
    </xf>
    <xf numFmtId="0" fontId="2" fillId="11" borderId="9" xfId="176" applyFont="1" applyFill="1" applyBorder="1" applyAlignment="1">
      <alignment horizontal="center" vertical="center" wrapText="1"/>
    </xf>
    <xf numFmtId="169" fontId="2" fillId="0" borderId="9" xfId="174" applyNumberFormat="1" applyFont="1" applyBorder="1" applyAlignment="1" applyProtection="1">
      <alignment horizontal="center" vertical="center" wrapText="1"/>
    </xf>
    <xf numFmtId="49" fontId="14" fillId="11" borderId="9" xfId="176" applyNumberFormat="1" applyFont="1" applyFill="1" applyBorder="1" applyAlignment="1">
      <alignment horizontal="left" vertical="center" wrapText="1"/>
    </xf>
    <xf numFmtId="0" fontId="2" fillId="0" borderId="9" xfId="174" applyFont="1" applyBorder="1" applyAlignment="1" applyProtection="1">
      <alignment horizontal="center" vertical="center" wrapText="1"/>
    </xf>
    <xf numFmtId="0" fontId="2" fillId="7" borderId="9" xfId="174" applyFont="1" applyFill="1" applyBorder="1" applyAlignment="1" applyProtection="1">
      <alignment horizontal="center" vertical="center" wrapText="1"/>
    </xf>
    <xf numFmtId="0" fontId="14" fillId="6" borderId="9" xfId="0" applyFont="1" applyFill="1" applyBorder="1" applyAlignment="1">
      <alignment horizontal="left" vertical="center" wrapText="1"/>
    </xf>
    <xf numFmtId="49" fontId="14" fillId="7" borderId="9" xfId="174" applyNumberFormat="1" applyFont="1" applyFill="1" applyBorder="1" applyAlignment="1" applyProtection="1">
      <alignment horizontal="left" vertical="center" wrapText="1"/>
    </xf>
    <xf numFmtId="0" fontId="14" fillId="11" borderId="9" xfId="0" applyFont="1" applyFill="1" applyBorder="1" applyAlignment="1">
      <alignment horizontal="center" vertical="center"/>
    </xf>
    <xf numFmtId="0" fontId="14" fillId="11" borderId="9" xfId="0" applyFont="1" applyFill="1" applyBorder="1" applyAlignment="1">
      <alignment horizontal="left" vertical="center" wrapText="1"/>
    </xf>
    <xf numFmtId="0" fontId="14" fillId="7" borderId="9" xfId="174" applyFont="1" applyFill="1" applyBorder="1" applyAlignment="1" applyProtection="1">
      <alignment horizontal="center" vertical="center" wrapText="1"/>
    </xf>
    <xf numFmtId="0" fontId="14" fillId="7" borderId="9" xfId="174" applyFont="1" applyFill="1" applyBorder="1" applyAlignment="1" applyProtection="1">
      <alignment horizontal="left" vertical="center" wrapText="1"/>
    </xf>
    <xf numFmtId="0" fontId="14" fillId="11" borderId="15" xfId="175" applyFont="1" applyFill="1" applyBorder="1" applyAlignment="1">
      <alignment horizontal="center" vertical="center" wrapText="1"/>
    </xf>
    <xf numFmtId="0" fontId="14" fillId="11" borderId="16" xfId="0" applyFont="1" applyFill="1" applyBorder="1" applyAlignment="1">
      <alignment horizontal="left" vertical="center" wrapText="1"/>
    </xf>
    <xf numFmtId="0" fontId="14" fillId="11" borderId="17" xfId="175" applyFont="1" applyFill="1" applyBorder="1" applyAlignment="1">
      <alignment horizontal="center" vertical="center" wrapText="1"/>
    </xf>
    <xf numFmtId="0" fontId="14" fillId="11" borderId="10" xfId="0" applyFont="1" applyFill="1" applyBorder="1" applyAlignment="1">
      <alignment horizontal="left" vertical="center" wrapText="1"/>
    </xf>
    <xf numFmtId="0" fontId="14" fillId="12" borderId="9" xfId="174" applyFont="1" applyFill="1" applyBorder="1" applyAlignment="1" applyProtection="1">
      <alignment horizontal="center" vertical="center" wrapText="1"/>
    </xf>
    <xf numFmtId="0" fontId="14" fillId="12" borderId="9" xfId="0" applyFont="1" applyFill="1" applyBorder="1" applyAlignment="1">
      <alignment horizontal="left" vertical="center" wrapText="1"/>
    </xf>
    <xf numFmtId="0" fontId="14" fillId="7" borderId="9" xfId="0" applyFont="1" applyFill="1" applyBorder="1" applyAlignment="1">
      <alignment horizontal="center" vertical="center" wrapText="1"/>
    </xf>
    <xf numFmtId="0" fontId="14" fillId="14" borderId="9" xfId="174" applyFont="1" applyFill="1" applyBorder="1" applyAlignment="1" applyProtection="1">
      <alignment horizontal="center" vertical="center" wrapText="1"/>
    </xf>
    <xf numFmtId="0" fontId="14" fillId="14" borderId="9" xfId="0" applyFont="1" applyFill="1" applyBorder="1" applyAlignment="1">
      <alignment horizontal="left" vertical="center" wrapText="1"/>
    </xf>
    <xf numFmtId="0" fontId="14" fillId="7" borderId="9" xfId="174" applyFont="1" applyFill="1" applyBorder="1" applyAlignment="1" applyProtection="1">
      <alignment horizontal="left" vertical="center"/>
    </xf>
    <xf numFmtId="0" fontId="2" fillId="0" borderId="9" xfId="0" applyFont="1" applyBorder="1" applyAlignment="1">
      <alignment horizontal="center" vertical="center" wrapText="1"/>
    </xf>
    <xf numFmtId="0" fontId="14" fillId="11" borderId="12" xfId="176" applyFont="1" applyFill="1" applyBorder="1" applyAlignment="1">
      <alignment horizontal="center" vertical="center" wrapText="1"/>
    </xf>
    <xf numFmtId="0" fontId="14" fillId="11" borderId="19" xfId="0" applyFont="1" applyFill="1" applyBorder="1" applyAlignment="1">
      <alignment horizontal="left" vertical="center" wrapText="1"/>
    </xf>
    <xf numFmtId="173" fontId="14" fillId="8" borderId="9" xfId="0" applyNumberFormat="1" applyFont="1" applyFill="1" applyBorder="1" applyAlignment="1">
      <alignment horizontal="center" vertical="center" wrapText="1"/>
    </xf>
    <xf numFmtId="0" fontId="14" fillId="0" borderId="20" xfId="174" applyFont="1" applyBorder="1" applyAlignment="1" applyProtection="1">
      <alignment horizontal="center" vertical="center"/>
    </xf>
    <xf numFmtId="0" fontId="32" fillId="4" borderId="20" xfId="174" applyFont="1" applyFill="1" applyBorder="1" applyAlignment="1" applyProtection="1">
      <alignment horizontal="center" vertical="center"/>
    </xf>
    <xf numFmtId="0" fontId="33" fillId="4" borderId="20" xfId="174" applyFont="1" applyFill="1" applyBorder="1" applyAlignment="1" applyProtection="1">
      <alignment horizontal="center" vertical="center"/>
    </xf>
    <xf numFmtId="169" fontId="34" fillId="4" borderId="20" xfId="174" applyNumberFormat="1" applyFont="1" applyFill="1" applyBorder="1" applyAlignment="1" applyProtection="1">
      <alignment horizontal="center" vertical="center"/>
    </xf>
    <xf numFmtId="0" fontId="34" fillId="4" borderId="20" xfId="174" applyFont="1" applyFill="1" applyBorder="1" applyAlignment="1" applyProtection="1">
      <alignment horizontal="center" vertical="center"/>
    </xf>
    <xf numFmtId="174" fontId="34" fillId="4" borderId="20" xfId="174" applyNumberFormat="1" applyFont="1" applyFill="1" applyBorder="1" applyAlignment="1" applyProtection="1">
      <alignment horizontal="center" vertical="center"/>
    </xf>
    <xf numFmtId="169" fontId="34" fillId="4" borderId="22" xfId="174" applyNumberFormat="1" applyFont="1" applyFill="1" applyBorder="1" applyAlignment="1" applyProtection="1">
      <alignment horizontal="left" vertical="center"/>
    </xf>
    <xf numFmtId="165" fontId="34" fillId="4" borderId="20" xfId="174" applyNumberFormat="1" applyFont="1" applyFill="1" applyBorder="1" applyAlignment="1" applyProtection="1">
      <alignment vertical="center"/>
    </xf>
    <xf numFmtId="9" fontId="34" fillId="4" borderId="20" xfId="174" applyNumberFormat="1" applyFont="1" applyFill="1" applyBorder="1" applyAlignment="1" applyProtection="1">
      <alignment horizontal="center" vertical="center"/>
    </xf>
    <xf numFmtId="174" fontId="34" fillId="4" borderId="23" xfId="174" applyNumberFormat="1" applyFont="1" applyFill="1" applyBorder="1" applyAlignment="1" applyProtection="1">
      <alignment horizontal="center" vertical="center"/>
    </xf>
    <xf numFmtId="0" fontId="34" fillId="4" borderId="20" xfId="174" applyFont="1" applyFill="1" applyBorder="1" applyAlignment="1" applyProtection="1">
      <alignment horizontal="left" vertical="center"/>
    </xf>
    <xf numFmtId="165" fontId="34" fillId="0" borderId="20" xfId="174" applyNumberFormat="1" applyFont="1" applyBorder="1" applyAlignment="1" applyProtection="1">
      <alignment horizontal="center" vertical="center"/>
    </xf>
    <xf numFmtId="0" fontId="37" fillId="0" borderId="16" xfId="174" applyFont="1" applyBorder="1" applyAlignment="1" applyProtection="1">
      <alignment horizontal="left" vertical="center" wrapText="1"/>
    </xf>
    <xf numFmtId="0" fontId="37" fillId="0" borderId="11" xfId="174" applyFont="1" applyBorder="1" applyAlignment="1" applyProtection="1">
      <alignment horizontal="center" vertical="center" wrapText="1"/>
    </xf>
    <xf numFmtId="171" fontId="37" fillId="0" borderId="13" xfId="174" applyNumberFormat="1" applyFont="1" applyBorder="1" applyAlignment="1" applyProtection="1">
      <alignment horizontal="center" vertical="center" wrapText="1"/>
    </xf>
    <xf numFmtId="0" fontId="37" fillId="0" borderId="10" xfId="174" applyFont="1" applyBorder="1" applyAlignment="1" applyProtection="1">
      <alignment horizontal="left" vertical="center" wrapText="1"/>
    </xf>
    <xf numFmtId="0" fontId="37" fillId="11" borderId="31" xfId="0" applyFont="1" applyFill="1" applyBorder="1" applyAlignment="1">
      <alignment horizontal="center" vertical="center" wrapText="1"/>
    </xf>
    <xf numFmtId="0" fontId="38" fillId="16" borderId="20" xfId="0" applyFont="1" applyFill="1" applyBorder="1" applyAlignment="1">
      <alignment horizontal="center" vertical="center" wrapText="1"/>
    </xf>
    <xf numFmtId="0" fontId="38" fillId="16" borderId="32" xfId="0" applyFont="1" applyFill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0" fillId="11" borderId="20" xfId="0" applyFont="1" applyFill="1" applyBorder="1" applyAlignment="1">
      <alignment horizontal="center" vertical="center" wrapText="1"/>
    </xf>
    <xf numFmtId="0" fontId="0" fillId="0" borderId="30" xfId="0" applyFont="1" applyBorder="1" applyAlignment="1">
      <alignment horizontal="center" vertical="center" wrapText="1"/>
    </xf>
    <xf numFmtId="0" fontId="0" fillId="9" borderId="20" xfId="0" applyFont="1" applyFill="1" applyBorder="1" applyAlignment="1">
      <alignment horizontal="center" vertical="center"/>
    </xf>
    <xf numFmtId="0" fontId="0" fillId="9" borderId="20" xfId="0" applyFont="1" applyFill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0" fillId="9" borderId="30" xfId="0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9" borderId="20" xfId="0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right"/>
    </xf>
    <xf numFmtId="0" fontId="37" fillId="19" borderId="20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175" fontId="0" fillId="0" borderId="20" xfId="0" applyNumberFormat="1" applyBorder="1" applyAlignment="1">
      <alignment horizontal="left" vertical="center"/>
    </xf>
    <xf numFmtId="0" fontId="0" fillId="0" borderId="30" xfId="0" applyBorder="1" applyAlignment="1">
      <alignment horizontal="center" vertical="center"/>
    </xf>
    <xf numFmtId="0" fontId="37" fillId="11" borderId="20" xfId="0" applyFont="1" applyFill="1" applyBorder="1" applyAlignment="1">
      <alignment horizontal="center" vertical="center"/>
    </xf>
    <xf numFmtId="49" fontId="33" fillId="0" borderId="36" xfId="174" applyNumberFormat="1" applyFont="1" applyBorder="1" applyAlignment="1" applyProtection="1">
      <alignment horizontal="center"/>
    </xf>
    <xf numFmtId="49" fontId="33" fillId="0" borderId="37" xfId="174" applyNumberFormat="1" applyFont="1" applyBorder="1" applyAlignment="1" applyProtection="1">
      <alignment horizontal="center"/>
    </xf>
    <xf numFmtId="49" fontId="46" fillId="0" borderId="36" xfId="174" applyNumberFormat="1" applyFont="1" applyBorder="1" applyAlignment="1" applyProtection="1">
      <alignment horizontal="center" vertical="center"/>
    </xf>
    <xf numFmtId="49" fontId="46" fillId="0" borderId="38" xfId="174" applyNumberFormat="1" applyFont="1" applyBorder="1" applyAlignment="1" applyProtection="1">
      <alignment horizontal="center" vertical="center"/>
    </xf>
    <xf numFmtId="0" fontId="46" fillId="0" borderId="39" xfId="174" applyFont="1" applyBorder="1" applyAlignment="1" applyProtection="1">
      <alignment horizontal="left"/>
    </xf>
    <xf numFmtId="0" fontId="37" fillId="0" borderId="52" xfId="174" applyFont="1" applyBorder="1" applyAlignment="1" applyProtection="1">
      <alignment horizontal="center"/>
    </xf>
    <xf numFmtId="49" fontId="46" fillId="0" borderId="53" xfId="174" applyNumberFormat="1" applyFont="1" applyBorder="1" applyAlignment="1" applyProtection="1">
      <alignment horizontal="center"/>
    </xf>
    <xf numFmtId="0" fontId="0" fillId="0" borderId="53" xfId="174" applyFont="1" applyBorder="1" applyAlignment="1" applyProtection="1">
      <alignment horizontal="center"/>
    </xf>
    <xf numFmtId="0" fontId="46" fillId="0" borderId="53" xfId="174" applyFont="1" applyBorder="1" applyAlignment="1" applyProtection="1">
      <alignment horizontal="center"/>
    </xf>
    <xf numFmtId="0" fontId="2" fillId="0" borderId="54" xfId="174" applyFont="1" applyBorder="1" applyAlignment="1" applyProtection="1">
      <alignment horizontal="center"/>
    </xf>
    <xf numFmtId="0" fontId="23" fillId="0" borderId="53" xfId="174" applyFont="1" applyBorder="1" applyAlignment="1" applyProtection="1">
      <alignment horizontal="center"/>
    </xf>
    <xf numFmtId="0" fontId="47" fillId="0" borderId="53" xfId="174" applyFont="1" applyBorder="1" applyAlignment="1" applyProtection="1">
      <alignment horizontal="center" vertical="center"/>
    </xf>
    <xf numFmtId="0" fontId="23" fillId="0" borderId="54" xfId="174" applyFont="1" applyBorder="1" applyAlignment="1" applyProtection="1">
      <alignment horizontal="center" vertical="center"/>
    </xf>
    <xf numFmtId="0" fontId="35" fillId="0" borderId="37" xfId="174" applyFont="1" applyBorder="1" applyAlignment="1" applyProtection="1">
      <alignment horizontal="left" vertical="center" wrapText="1"/>
    </xf>
    <xf numFmtId="0" fontId="48" fillId="22" borderId="36" xfId="174" applyFont="1" applyFill="1" applyBorder="1" applyAlignment="1" applyProtection="1">
      <alignment horizontal="center" vertical="center" wrapText="1"/>
    </xf>
    <xf numFmtId="0" fontId="48" fillId="0" borderId="36" xfId="174" applyFont="1" applyBorder="1" applyAlignment="1" applyProtection="1">
      <alignment horizontal="center" vertical="center" wrapText="1"/>
    </xf>
    <xf numFmtId="0" fontId="35" fillId="0" borderId="0" xfId="174" applyFont="1" applyBorder="1" applyAlignment="1" applyProtection="1">
      <alignment horizontal="left" vertical="center" wrapText="1"/>
    </xf>
    <xf numFmtId="0" fontId="50" fillId="0" borderId="0" xfId="174" applyFont="1" applyBorder="1" applyAlignment="1" applyProtection="1">
      <alignment horizontal="center"/>
    </xf>
    <xf numFmtId="0" fontId="46" fillId="0" borderId="36" xfId="174" applyFont="1" applyBorder="1" applyAlignment="1" applyProtection="1">
      <alignment horizontal="center" vertical="center" wrapText="1"/>
    </xf>
    <xf numFmtId="0" fontId="14" fillId="12" borderId="17" xfId="178" applyFont="1" applyFill="1" applyBorder="1" applyAlignment="1">
      <alignment horizontal="center" vertical="center"/>
    </xf>
    <xf numFmtId="0" fontId="14" fillId="12" borderId="17" xfId="0" applyFont="1" applyFill="1" applyBorder="1" applyAlignment="1">
      <alignment horizontal="center" vertical="center" wrapText="1"/>
    </xf>
    <xf numFmtId="0" fontId="14" fillId="12" borderId="17" xfId="178" applyFont="1" applyFill="1" applyBorder="1" applyAlignment="1">
      <alignment horizontal="left" vertical="center"/>
    </xf>
    <xf numFmtId="0" fontId="2" fillId="12" borderId="11" xfId="178" applyFont="1" applyFill="1" applyBorder="1" applyAlignment="1">
      <alignment horizontal="center" vertical="center" wrapText="1"/>
    </xf>
    <xf numFmtId="0" fontId="2" fillId="0" borderId="0" xfId="178" applyFont="1" applyBorder="1" applyAlignment="1">
      <alignment vertical="center"/>
    </xf>
    <xf numFmtId="0" fontId="2" fillId="0" borderId="0" xfId="178" applyFont="1" applyAlignment="1">
      <alignment vertical="center"/>
    </xf>
    <xf numFmtId="0" fontId="2" fillId="0" borderId="17" xfId="178" applyFont="1" applyFill="1" applyBorder="1" applyAlignment="1">
      <alignment horizontal="center" vertical="center"/>
    </xf>
    <xf numFmtId="0" fontId="2" fillId="0" borderId="17" xfId="178" applyFont="1" applyFill="1" applyBorder="1" applyAlignment="1">
      <alignment horizontal="center" vertical="center" shrinkToFit="1"/>
    </xf>
    <xf numFmtId="0" fontId="2" fillId="0" borderId="17" xfId="178" applyFont="1" applyFill="1" applyBorder="1" applyAlignment="1">
      <alignment vertical="center" wrapText="1"/>
    </xf>
    <xf numFmtId="4" fontId="2" fillId="0" borderId="17" xfId="178" applyNumberFormat="1" applyFont="1" applyFill="1" applyBorder="1" applyAlignment="1" applyProtection="1">
      <alignment vertical="center"/>
    </xf>
    <xf numFmtId="0" fontId="2" fillId="0" borderId="0" xfId="178" applyFont="1" applyFill="1" applyBorder="1" applyAlignment="1">
      <alignment vertical="center"/>
    </xf>
    <xf numFmtId="0" fontId="2" fillId="0" borderId="0" xfId="178" applyFont="1" applyFill="1" applyAlignment="1">
      <alignment vertical="center"/>
    </xf>
    <xf numFmtId="0" fontId="53" fillId="23" borderId="35" xfId="0" applyFont="1" applyFill="1" applyBorder="1" applyAlignment="1">
      <alignment horizontal="left" vertical="top" wrapText="1"/>
    </xf>
    <xf numFmtId="0" fontId="53" fillId="23" borderId="20" xfId="0" applyFont="1" applyFill="1" applyBorder="1" applyAlignment="1">
      <alignment horizontal="left" vertical="top" wrapText="1"/>
    </xf>
    <xf numFmtId="0" fontId="54" fillId="0" borderId="20" xfId="0" applyFont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14" fillId="24" borderId="9" xfId="0" applyFont="1" applyFill="1" applyBorder="1" applyAlignment="1">
      <alignment horizontal="center" vertical="center" wrapText="1"/>
    </xf>
    <xf numFmtId="0" fontId="14" fillId="24" borderId="9" xfId="174" applyFont="1" applyFill="1" applyBorder="1" applyAlignment="1" applyProtection="1">
      <alignment horizontal="center" vertical="center" wrapText="1"/>
    </xf>
    <xf numFmtId="0" fontId="14" fillId="24" borderId="9" xfId="0" applyFont="1" applyFill="1" applyBorder="1" applyAlignment="1">
      <alignment horizontal="left" vertical="center" wrapText="1"/>
    </xf>
    <xf numFmtId="0" fontId="2" fillId="24" borderId="9" xfId="174" applyFont="1" applyFill="1" applyBorder="1" applyAlignment="1" applyProtection="1">
      <alignment horizontal="center" vertical="center" wrapText="1"/>
    </xf>
    <xf numFmtId="0" fontId="14" fillId="25" borderId="12" xfId="0" applyFont="1" applyFill="1" applyBorder="1" applyAlignment="1">
      <alignment horizontal="center" vertical="center" wrapText="1"/>
    </xf>
    <xf numFmtId="0" fontId="14" fillId="25" borderId="12" xfId="175" applyFont="1" applyFill="1" applyBorder="1" applyAlignment="1">
      <alignment horizontal="center" vertical="center" wrapText="1"/>
    </xf>
    <xf numFmtId="0" fontId="14" fillId="25" borderId="19" xfId="0" applyFont="1" applyFill="1" applyBorder="1" applyAlignment="1">
      <alignment horizontal="left" vertical="center" wrapText="1"/>
    </xf>
    <xf numFmtId="10" fontId="2" fillId="25" borderId="9" xfId="174" applyNumberFormat="1" applyFont="1" applyFill="1" applyBorder="1" applyAlignment="1" applyProtection="1">
      <alignment vertical="center"/>
    </xf>
    <xf numFmtId="0" fontId="14" fillId="25" borderId="12" xfId="176" applyFont="1" applyFill="1" applyBorder="1" applyAlignment="1">
      <alignment horizontal="center" vertical="center" wrapText="1"/>
    </xf>
    <xf numFmtId="0" fontId="14" fillId="25" borderId="18" xfId="0" applyFont="1" applyFill="1" applyBorder="1" applyAlignment="1">
      <alignment horizontal="left" vertical="center" wrapText="1"/>
    </xf>
    <xf numFmtId="0" fontId="14" fillId="26" borderId="9" xfId="0" applyFont="1" applyFill="1" applyBorder="1" applyAlignment="1">
      <alignment horizontal="center" vertical="center" wrapText="1"/>
    </xf>
    <xf numFmtId="0" fontId="14" fillId="26" borderId="9" xfId="174" applyFont="1" applyFill="1" applyBorder="1" applyAlignment="1" applyProtection="1">
      <alignment horizontal="center" vertical="center" wrapText="1"/>
    </xf>
    <xf numFmtId="0" fontId="14" fillId="26" borderId="9" xfId="0" applyFont="1" applyFill="1" applyBorder="1" applyAlignment="1">
      <alignment horizontal="left" vertical="center" wrapText="1"/>
    </xf>
    <xf numFmtId="0" fontId="2" fillId="27" borderId="9" xfId="174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vertical="center"/>
    </xf>
    <xf numFmtId="0" fontId="14" fillId="28" borderId="9" xfId="0" applyFont="1" applyFill="1" applyBorder="1" applyAlignment="1">
      <alignment horizontal="center" vertical="center" wrapText="1"/>
    </xf>
    <xf numFmtId="0" fontId="14" fillId="28" borderId="9" xfId="0" applyFont="1" applyFill="1" applyBorder="1" applyAlignment="1">
      <alignment horizontal="center" vertical="center" wrapText="1"/>
    </xf>
    <xf numFmtId="0" fontId="14" fillId="28" borderId="9" xfId="0" applyFont="1" applyFill="1" applyBorder="1" applyAlignment="1">
      <alignment horizontal="left" vertical="center" wrapText="1"/>
    </xf>
    <xf numFmtId="0" fontId="2" fillId="28" borderId="9" xfId="174" applyFont="1" applyFill="1" applyBorder="1" applyAlignment="1" applyProtection="1">
      <alignment horizontal="center" vertical="center" wrapText="1"/>
    </xf>
    <xf numFmtId="0" fontId="14" fillId="29" borderId="9" xfId="0" applyFont="1" applyFill="1" applyBorder="1" applyAlignment="1">
      <alignment horizontal="center" vertical="center" wrapText="1"/>
    </xf>
    <xf numFmtId="0" fontId="14" fillId="29" borderId="11" xfId="0" applyFont="1" applyFill="1" applyBorder="1" applyAlignment="1">
      <alignment horizontal="left" vertical="center" wrapText="1"/>
    </xf>
    <xf numFmtId="0" fontId="14" fillId="29" borderId="14" xfId="0" applyFont="1" applyFill="1" applyBorder="1" applyAlignment="1">
      <alignment horizontal="left" vertical="center" wrapText="1"/>
    </xf>
    <xf numFmtId="0" fontId="14" fillId="29" borderId="13" xfId="0" applyFont="1" applyFill="1" applyBorder="1" applyAlignment="1">
      <alignment horizontal="left" vertical="center" wrapText="1"/>
    </xf>
    <xf numFmtId="0" fontId="14" fillId="29" borderId="9" xfId="0" applyFont="1" applyFill="1" applyBorder="1" applyAlignment="1">
      <alignment horizontal="left" vertical="center" wrapText="1"/>
    </xf>
    <xf numFmtId="172" fontId="2" fillId="0" borderId="9" xfId="174" applyNumberFormat="1" applyFont="1" applyBorder="1" applyAlignment="1" applyProtection="1">
      <alignment vertical="center"/>
    </xf>
    <xf numFmtId="2" fontId="2" fillId="0" borderId="9" xfId="1" applyNumberFormat="1" applyFont="1" applyBorder="1" applyAlignment="1" applyProtection="1">
      <alignment vertical="center" wrapText="1"/>
    </xf>
    <xf numFmtId="49" fontId="2" fillId="0" borderId="9" xfId="174" applyNumberFormat="1" applyFont="1" applyBorder="1" applyAlignment="1" applyProtection="1">
      <alignment horizontal="center" vertical="center" shrinkToFit="1"/>
    </xf>
    <xf numFmtId="0" fontId="2" fillId="0" borderId="9" xfId="175" applyFont="1" applyBorder="1" applyAlignment="1">
      <alignment horizontal="center" vertical="center" shrinkToFit="1"/>
    </xf>
    <xf numFmtId="49" fontId="2" fillId="0" borderId="9" xfId="175" applyNumberFormat="1" applyFont="1" applyBorder="1" applyAlignment="1">
      <alignment horizontal="center" vertical="center" shrinkToFit="1"/>
    </xf>
    <xf numFmtId="0" fontId="2" fillId="0" borderId="9" xfId="0" applyFont="1" applyBorder="1" applyAlignment="1">
      <alignment vertical="center"/>
    </xf>
    <xf numFmtId="0" fontId="2" fillId="0" borderId="9" xfId="175" applyFont="1" applyBorder="1" applyAlignment="1">
      <alignment horizontal="center" vertical="center"/>
    </xf>
    <xf numFmtId="170" fontId="2" fillId="0" borderId="9" xfId="175" applyNumberFormat="1" applyFont="1" applyBorder="1" applyAlignment="1">
      <alignment vertical="center"/>
    </xf>
    <xf numFmtId="169" fontId="2" fillId="10" borderId="9" xfId="174" applyNumberFormat="1" applyFont="1" applyFill="1" applyBorder="1" applyAlignment="1" applyProtection="1">
      <alignment horizontal="right" vertical="center" wrapText="1"/>
    </xf>
    <xf numFmtId="168" fontId="2" fillId="0" borderId="9" xfId="174" applyNumberFormat="1" applyFont="1" applyBorder="1" applyAlignment="1" applyProtection="1">
      <alignment horizontal="center" vertical="center"/>
    </xf>
    <xf numFmtId="0" fontId="2" fillId="0" borderId="9" xfId="174" applyFont="1" applyBorder="1" applyAlignment="1" applyProtection="1">
      <alignment horizontal="left" vertical="center"/>
    </xf>
    <xf numFmtId="0" fontId="2" fillId="0" borderId="9" xfId="176" applyFont="1" applyBorder="1" applyAlignment="1">
      <alignment horizontal="center" vertical="center" shrinkToFit="1"/>
    </xf>
    <xf numFmtId="0" fontId="2" fillId="0" borderId="9" xfId="176" applyFont="1" applyBorder="1" applyAlignment="1">
      <alignment vertical="center" wrapText="1"/>
    </xf>
    <xf numFmtId="4" fontId="2" fillId="0" borderId="9" xfId="176" applyNumberFormat="1" applyFont="1" applyBorder="1" applyAlignment="1">
      <alignment vertical="center"/>
    </xf>
    <xf numFmtId="0" fontId="2" fillId="0" borderId="9" xfId="176" applyFont="1" applyBorder="1" applyAlignment="1">
      <alignment horizontal="center" vertical="center" wrapText="1"/>
    </xf>
    <xf numFmtId="0" fontId="2" fillId="0" borderId="9" xfId="176" applyFont="1" applyBorder="1" applyAlignment="1">
      <alignment horizontal="center" vertical="center"/>
    </xf>
    <xf numFmtId="169" fontId="2" fillId="0" borderId="9" xfId="176" applyNumberFormat="1" applyFont="1" applyBorder="1" applyAlignment="1">
      <alignment vertical="center"/>
    </xf>
    <xf numFmtId="0" fontId="2" fillId="0" borderId="9" xfId="176" applyFont="1" applyBorder="1" applyAlignment="1">
      <alignment horizontal="left" vertical="center" wrapText="1"/>
    </xf>
    <xf numFmtId="4" fontId="2" fillId="0" borderId="9" xfId="176" applyNumberFormat="1" applyFont="1" applyBorder="1" applyAlignment="1">
      <alignment horizontal="right" vertical="center" wrapText="1"/>
    </xf>
    <xf numFmtId="169" fontId="2" fillId="0" borderId="9" xfId="176" applyNumberFormat="1" applyFont="1" applyBorder="1" applyAlignment="1">
      <alignment vertical="center" wrapText="1"/>
    </xf>
    <xf numFmtId="0" fontId="2" fillId="0" borderId="13" xfId="176" applyFont="1" applyBorder="1" applyAlignment="1">
      <alignment horizontal="center" vertical="center" shrinkToFit="1"/>
    </xf>
    <xf numFmtId="4" fontId="2" fillId="0" borderId="14" xfId="176" applyNumberFormat="1" applyFont="1" applyBorder="1" applyAlignment="1">
      <alignment horizontal="right" vertical="center" wrapText="1"/>
    </xf>
    <xf numFmtId="169" fontId="2" fillId="0" borderId="14" xfId="176" applyNumberFormat="1" applyFont="1" applyBorder="1" applyAlignment="1">
      <alignment vertical="center" wrapText="1"/>
    </xf>
    <xf numFmtId="4" fontId="2" fillId="0" borderId="9" xfId="176" applyNumberFormat="1" applyFont="1" applyBorder="1" applyAlignment="1">
      <alignment vertical="center" wrapText="1"/>
    </xf>
    <xf numFmtId="0" fontId="2" fillId="0" borderId="14" xfId="176" applyFont="1" applyBorder="1" applyAlignment="1">
      <alignment horizontal="center" vertical="center" shrinkToFit="1"/>
    </xf>
    <xf numFmtId="0" fontId="2" fillId="0" borderId="14" xfId="176" applyFont="1" applyBorder="1" applyAlignment="1">
      <alignment vertical="center" wrapText="1"/>
    </xf>
    <xf numFmtId="4" fontId="2" fillId="0" borderId="9" xfId="174" applyNumberFormat="1" applyFont="1" applyBorder="1" applyAlignment="1" applyProtection="1">
      <alignment vertical="center" wrapText="1"/>
    </xf>
    <xf numFmtId="0" fontId="2" fillId="0" borderId="9" xfId="0" applyFont="1" applyBorder="1" applyAlignment="1" applyProtection="1">
      <alignment horizontal="center" vertical="center" shrinkToFit="1"/>
    </xf>
    <xf numFmtId="169" fontId="2" fillId="0" borderId="9" xfId="1" applyFont="1" applyBorder="1" applyAlignment="1" applyProtection="1">
      <alignment horizontal="center" vertical="center" wrapText="1"/>
    </xf>
    <xf numFmtId="0" fontId="2" fillId="0" borderId="9" xfId="54" applyFont="1" applyBorder="1" applyAlignment="1">
      <alignment horizontal="center" vertical="center" wrapText="1"/>
    </xf>
    <xf numFmtId="0" fontId="2" fillId="0" borderId="9" xfId="54" applyFont="1" applyBorder="1" applyAlignment="1">
      <alignment horizontal="center" vertical="center" shrinkToFit="1"/>
    </xf>
    <xf numFmtId="0" fontId="2" fillId="0" borderId="9" xfId="54" applyFont="1" applyBorder="1" applyAlignment="1">
      <alignment horizontal="left" vertical="center" wrapText="1"/>
    </xf>
    <xf numFmtId="169" fontId="2" fillId="0" borderId="9" xfId="174" applyNumberFormat="1" applyFont="1" applyBorder="1" applyAlignment="1" applyProtection="1">
      <alignment horizontal="right" vertical="center"/>
    </xf>
    <xf numFmtId="4" fontId="2" fillId="0" borderId="9" xfId="1" applyNumberFormat="1" applyFont="1" applyBorder="1" applyAlignment="1" applyProtection="1">
      <alignment vertical="center" wrapText="1"/>
    </xf>
    <xf numFmtId="0" fontId="2" fillId="0" borderId="9" xfId="175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 vertical="center"/>
    </xf>
    <xf numFmtId="0" fontId="2" fillId="0" borderId="17" xfId="175" applyFont="1" applyBorder="1" applyAlignment="1">
      <alignment horizontal="center" vertical="center"/>
    </xf>
    <xf numFmtId="169" fontId="2" fillId="0" borderId="9" xfId="174" applyNumberFormat="1" applyFont="1" applyBorder="1" applyAlignment="1" applyProtection="1">
      <alignment vertical="center"/>
    </xf>
    <xf numFmtId="169" fontId="2" fillId="0" borderId="9" xfId="174" applyNumberFormat="1" applyFont="1" applyBorder="1" applyAlignment="1" applyProtection="1">
      <alignment vertical="center" wrapText="1"/>
    </xf>
    <xf numFmtId="0" fontId="2" fillId="0" borderId="9" xfId="174" applyFont="1" applyFill="1" applyBorder="1" applyAlignment="1" applyProtection="1">
      <alignment horizontal="center" vertical="center" wrapText="1"/>
    </xf>
    <xf numFmtId="0" fontId="2" fillId="0" borderId="14" xfId="174" applyFont="1" applyFill="1" applyBorder="1" applyAlignment="1" applyProtection="1">
      <alignment horizontal="left" vertical="center" wrapText="1"/>
    </xf>
    <xf numFmtId="0" fontId="2" fillId="0" borderId="14" xfId="174" applyFont="1" applyFill="1" applyBorder="1" applyAlignment="1" applyProtection="1">
      <alignment horizontal="center" vertical="center" wrapText="1"/>
    </xf>
    <xf numFmtId="2" fontId="2" fillId="0" borderId="14" xfId="1" applyNumberFormat="1" applyFont="1" applyFill="1" applyBorder="1" applyAlignment="1" applyProtection="1">
      <alignment vertical="center" wrapText="1"/>
    </xf>
    <xf numFmtId="4" fontId="2" fillId="0" borderId="14" xfId="177" applyNumberFormat="1" applyFont="1" applyFill="1" applyBorder="1" applyAlignment="1">
      <alignment vertical="center" wrapText="1"/>
    </xf>
    <xf numFmtId="10" fontId="2" fillId="0" borderId="9" xfId="174" applyNumberFormat="1" applyFont="1" applyFill="1" applyBorder="1" applyAlignment="1" applyProtection="1">
      <alignment vertical="center"/>
    </xf>
    <xf numFmtId="4" fontId="2" fillId="0" borderId="9" xfId="177" applyNumberFormat="1" applyFont="1" applyBorder="1" applyAlignment="1">
      <alignment vertical="center" wrapText="1"/>
    </xf>
    <xf numFmtId="4" fontId="2" fillId="0" borderId="9" xfId="0" applyNumberFormat="1" applyFont="1" applyBorder="1" applyAlignment="1" applyProtection="1">
      <alignment horizontal="right" vertical="center" wrapText="1"/>
    </xf>
    <xf numFmtId="4" fontId="2" fillId="0" borderId="9" xfId="0" applyNumberFormat="1" applyFont="1" applyBorder="1" applyAlignment="1" applyProtection="1">
      <alignment vertical="center" wrapText="1"/>
    </xf>
    <xf numFmtId="4" fontId="2" fillId="0" borderId="12" xfId="0" applyNumberFormat="1" applyFont="1" applyBorder="1" applyAlignment="1">
      <alignment horizontal="right" vertical="center" wrapText="1"/>
    </xf>
    <xf numFmtId="168" fontId="2" fillId="0" borderId="9" xfId="175" applyNumberFormat="1" applyFont="1" applyBorder="1" applyAlignment="1">
      <alignment horizontal="center" vertical="center"/>
    </xf>
    <xf numFmtId="4" fontId="2" fillId="0" borderId="9" xfId="161" applyNumberFormat="1" applyFont="1" applyBorder="1" applyAlignment="1" applyProtection="1">
      <alignment vertical="center" wrapText="1"/>
    </xf>
    <xf numFmtId="0" fontId="2" fillId="0" borderId="9" xfId="177" applyFont="1" applyBorder="1" applyAlignment="1">
      <alignment horizontal="left" vertical="center" wrapText="1"/>
    </xf>
    <xf numFmtId="0" fontId="2" fillId="0" borderId="9" xfId="177" applyFont="1" applyBorder="1" applyAlignment="1">
      <alignment horizontal="center" vertical="center"/>
    </xf>
    <xf numFmtId="4" fontId="2" fillId="0" borderId="9" xfId="177" applyNumberFormat="1" applyFont="1" applyBorder="1" applyAlignment="1">
      <alignment horizontal="right" vertical="center"/>
    </xf>
    <xf numFmtId="169" fontId="2" fillId="0" borderId="9" xfId="177" applyNumberFormat="1" applyFont="1" applyBorder="1" applyAlignment="1">
      <alignment vertical="center"/>
    </xf>
    <xf numFmtId="169" fontId="2" fillId="0" borderId="9" xfId="1" applyFont="1" applyBorder="1" applyAlignment="1" applyProtection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17" fillId="0" borderId="9" xfId="174" applyFont="1" applyBorder="1" applyAlignment="1" applyProtection="1">
      <alignment horizontal="center" vertical="center" wrapText="1"/>
    </xf>
    <xf numFmtId="172" fontId="2" fillId="0" borderId="9" xfId="174" applyNumberFormat="1" applyFont="1" applyBorder="1" applyAlignment="1" applyProtection="1">
      <alignment horizontal="center" vertical="center"/>
    </xf>
    <xf numFmtId="4" fontId="2" fillId="0" borderId="9" xfId="1" applyNumberFormat="1" applyFont="1" applyBorder="1" applyAlignment="1" applyProtection="1">
      <alignment vertical="center"/>
    </xf>
    <xf numFmtId="168" fontId="2" fillId="0" borderId="12" xfId="177" applyNumberFormat="1" applyFont="1" applyBorder="1" applyAlignment="1">
      <alignment horizontal="center" vertical="center"/>
    </xf>
    <xf numFmtId="172" fontId="2" fillId="0" borderId="12" xfId="177" applyNumberFormat="1" applyFont="1" applyBorder="1" applyAlignment="1">
      <alignment horizontal="center" vertical="center"/>
    </xf>
    <xf numFmtId="4" fontId="2" fillId="0" borderId="12" xfId="1" applyNumberFormat="1" applyFont="1" applyBorder="1" applyAlignment="1" applyProtection="1">
      <alignment vertical="center" wrapText="1"/>
    </xf>
    <xf numFmtId="172" fontId="2" fillId="0" borderId="12" xfId="176" applyNumberFormat="1" applyFont="1" applyBorder="1" applyAlignment="1">
      <alignment vertical="center" wrapText="1"/>
    </xf>
    <xf numFmtId="4" fontId="2" fillId="0" borderId="12" xfId="161" applyNumberFormat="1" applyFont="1" applyBorder="1" applyAlignment="1" applyProtection="1">
      <alignment vertical="center" wrapText="1"/>
    </xf>
    <xf numFmtId="0" fontId="2" fillId="0" borderId="12" xfId="175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170" fontId="2" fillId="0" borderId="12" xfId="175" applyNumberFormat="1" applyFont="1" applyBorder="1" applyAlignment="1">
      <alignment vertical="center"/>
    </xf>
    <xf numFmtId="0" fontId="2" fillId="0" borderId="12" xfId="176" applyFont="1" applyBorder="1" applyAlignment="1">
      <alignment horizontal="left" vertical="center"/>
    </xf>
    <xf numFmtId="0" fontId="2" fillId="0" borderId="12" xfId="175" applyFont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shrinkToFit="1"/>
    </xf>
    <xf numFmtId="0" fontId="14" fillId="7" borderId="9" xfId="174" applyFont="1" applyFill="1" applyBorder="1" applyAlignment="1" applyProtection="1">
      <alignment horizontal="center" vertical="center" shrinkToFit="1"/>
    </xf>
    <xf numFmtId="0" fontId="14" fillId="8" borderId="9" xfId="174" applyFont="1" applyFill="1" applyBorder="1" applyAlignment="1" applyProtection="1">
      <alignment horizontal="center" vertical="center" wrapText="1"/>
    </xf>
    <xf numFmtId="0" fontId="14" fillId="8" borderId="9" xfId="0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vertical="center" wrapText="1"/>
    </xf>
    <xf numFmtId="0" fontId="2" fillId="8" borderId="9" xfId="0" applyFont="1" applyFill="1" applyBorder="1" applyAlignment="1">
      <alignment horizontal="center" vertical="center" wrapText="1"/>
    </xf>
    <xf numFmtId="4" fontId="2" fillId="8" borderId="9" xfId="1" applyNumberFormat="1" applyFont="1" applyFill="1" applyBorder="1" applyAlignment="1" applyProtection="1">
      <alignment vertical="center"/>
    </xf>
    <xf numFmtId="4" fontId="2" fillId="8" borderId="9" xfId="1" applyNumberFormat="1" applyFont="1" applyFill="1" applyBorder="1" applyAlignment="1" applyProtection="1">
      <alignment vertical="center" wrapText="1"/>
    </xf>
    <xf numFmtId="169" fontId="14" fillId="8" borderId="9" xfId="1" applyFont="1" applyFill="1" applyBorder="1" applyAlignment="1" applyProtection="1">
      <alignment horizontal="left" vertical="center" wrapText="1"/>
    </xf>
    <xf numFmtId="169" fontId="14" fillId="8" borderId="9" xfId="174" applyNumberFormat="1" applyFont="1" applyFill="1" applyBorder="1" applyAlignment="1" applyProtection="1">
      <alignment horizontal="righ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left" vertical="center" wrapText="1"/>
    </xf>
    <xf numFmtId="0" fontId="2" fillId="0" borderId="9" xfId="174" applyFont="1" applyBorder="1" applyAlignment="1" applyProtection="1">
      <alignment horizontal="justify" vertical="center" wrapText="1"/>
    </xf>
    <xf numFmtId="168" fontId="2" fillId="0" borderId="9" xfId="174" applyNumberFormat="1" applyFont="1" applyBorder="1" applyAlignment="1" applyProtection="1">
      <alignment horizontal="center" vertical="center" wrapText="1"/>
    </xf>
    <xf numFmtId="0" fontId="2" fillId="0" borderId="12" xfId="0" applyFont="1" applyBorder="1" applyAlignment="1">
      <alignment horizontal="center" vertical="center" shrinkToFit="1"/>
    </xf>
    <xf numFmtId="0" fontId="2" fillId="0" borderId="12" xfId="177" applyFont="1" applyBorder="1" applyAlignment="1">
      <alignment horizontal="justify" vertical="center" wrapText="1"/>
    </xf>
    <xf numFmtId="4" fontId="2" fillId="0" borderId="12" xfId="177" applyNumberFormat="1" applyFont="1" applyBorder="1" applyAlignment="1">
      <alignment vertical="center" wrapText="1"/>
    </xf>
  </cellXfs>
  <cellStyles count="179">
    <cellStyle name="20% - Ênfase1 2" xfId="5" xr:uid="{00000000-0005-0000-0000-000006000000}"/>
    <cellStyle name="20% - Ênfase1 3" xfId="6" xr:uid="{00000000-0005-0000-0000-000007000000}"/>
    <cellStyle name="20% - Ênfase2 2" xfId="7" xr:uid="{00000000-0005-0000-0000-000008000000}"/>
    <cellStyle name="20% - Ênfase2 3" xfId="8" xr:uid="{00000000-0005-0000-0000-000009000000}"/>
    <cellStyle name="20% - Ênfase3 2" xfId="9" xr:uid="{00000000-0005-0000-0000-00000A000000}"/>
    <cellStyle name="20% - Ênfase3 3" xfId="10" xr:uid="{00000000-0005-0000-0000-00000B000000}"/>
    <cellStyle name="20% - Ênfase4 2" xfId="11" xr:uid="{00000000-0005-0000-0000-00000C000000}"/>
    <cellStyle name="20% - Ênfase4 3" xfId="12" xr:uid="{00000000-0005-0000-0000-00000D000000}"/>
    <cellStyle name="20% - Ênfase5 2" xfId="13" xr:uid="{00000000-0005-0000-0000-00000E000000}"/>
    <cellStyle name="20% - Ênfase5 3" xfId="14" xr:uid="{00000000-0005-0000-0000-00000F000000}"/>
    <cellStyle name="20% - Ênfase6 2" xfId="15" xr:uid="{00000000-0005-0000-0000-000010000000}"/>
    <cellStyle name="20% - Ênfase6 3" xfId="16" xr:uid="{00000000-0005-0000-0000-000011000000}"/>
    <cellStyle name="40% - Ênfase1 2" xfId="17" xr:uid="{00000000-0005-0000-0000-000012000000}"/>
    <cellStyle name="40% - Ênfase1 3" xfId="18" xr:uid="{00000000-0005-0000-0000-000013000000}"/>
    <cellStyle name="40% - Ênfase2 2" xfId="19" xr:uid="{00000000-0005-0000-0000-000014000000}"/>
    <cellStyle name="40% - Ênfase2 3" xfId="20" xr:uid="{00000000-0005-0000-0000-000015000000}"/>
    <cellStyle name="40% - Ênfase3 2" xfId="21" xr:uid="{00000000-0005-0000-0000-000016000000}"/>
    <cellStyle name="40% - Ênfase3 3" xfId="22" xr:uid="{00000000-0005-0000-0000-000017000000}"/>
    <cellStyle name="40% - Ênfase4 2" xfId="23" xr:uid="{00000000-0005-0000-0000-000018000000}"/>
    <cellStyle name="40% - Ênfase4 3" xfId="24" xr:uid="{00000000-0005-0000-0000-000019000000}"/>
    <cellStyle name="40% - Ênfase4 3 2" xfId="25" xr:uid="{00000000-0005-0000-0000-00001A000000}"/>
    <cellStyle name="40% - Ênfase5 2" xfId="26" xr:uid="{00000000-0005-0000-0000-00001B000000}"/>
    <cellStyle name="40% - Ênfase5 3" xfId="27" xr:uid="{00000000-0005-0000-0000-00001C000000}"/>
    <cellStyle name="40% - Ênfase6 2" xfId="28" xr:uid="{00000000-0005-0000-0000-00001D000000}"/>
    <cellStyle name="40% - Ênfase6 3" xfId="29" xr:uid="{00000000-0005-0000-0000-00001E000000}"/>
    <cellStyle name="60% - Ênfase1 2" xfId="30" xr:uid="{00000000-0005-0000-0000-00001F000000}"/>
    <cellStyle name="60% - Ênfase2 2" xfId="31" xr:uid="{00000000-0005-0000-0000-000020000000}"/>
    <cellStyle name="60% - Ênfase3 2" xfId="32" xr:uid="{00000000-0005-0000-0000-000021000000}"/>
    <cellStyle name="60% - Ênfase4 2" xfId="33" xr:uid="{00000000-0005-0000-0000-000022000000}"/>
    <cellStyle name="60% - Ênfase5 2" xfId="34" xr:uid="{00000000-0005-0000-0000-000023000000}"/>
    <cellStyle name="60% - Ênfase6 2" xfId="35" xr:uid="{00000000-0005-0000-0000-000024000000}"/>
    <cellStyle name="Bom 2" xfId="36" xr:uid="{00000000-0005-0000-0000-000025000000}"/>
    <cellStyle name="Cálculo 2" xfId="37" xr:uid="{00000000-0005-0000-0000-000026000000}"/>
    <cellStyle name="Célula de Verificação 2" xfId="38" xr:uid="{00000000-0005-0000-0000-000027000000}"/>
    <cellStyle name="Célula Vinculada 2" xfId="39" xr:uid="{00000000-0005-0000-0000-000028000000}"/>
    <cellStyle name="Ênfase1 2" xfId="168" xr:uid="{00000000-0005-0000-0000-0000A9000000}"/>
    <cellStyle name="Ênfase2 2" xfId="169" xr:uid="{00000000-0005-0000-0000-0000AA000000}"/>
    <cellStyle name="Ênfase3 2" xfId="170" xr:uid="{00000000-0005-0000-0000-0000AB000000}"/>
    <cellStyle name="Ênfase4 2" xfId="171" xr:uid="{00000000-0005-0000-0000-0000AC000000}"/>
    <cellStyle name="Ênfase5 2" xfId="172" xr:uid="{00000000-0005-0000-0000-0000AD000000}"/>
    <cellStyle name="Ênfase6 2" xfId="173" xr:uid="{00000000-0005-0000-0000-0000AE000000}"/>
    <cellStyle name="Entrada 2" xfId="40" xr:uid="{00000000-0005-0000-0000-000029000000}"/>
    <cellStyle name="Excel Built-in Explanatory Text" xfId="174" xr:uid="{00000000-0005-0000-0000-0000AF000000}"/>
    <cellStyle name="Excel Built-in Explanatory Text 1" xfId="175" xr:uid="{00000000-0005-0000-0000-0000B0000000}"/>
    <cellStyle name="Excel Built-in Explanatory Text 3" xfId="176" xr:uid="{00000000-0005-0000-0000-0000B1000000}"/>
    <cellStyle name="Excel Built-in Explanatory Text 4" xfId="177" xr:uid="{00000000-0005-0000-0000-0000B2000000}"/>
    <cellStyle name="falta preço" xfId="41" xr:uid="{00000000-0005-0000-0000-00002A000000}"/>
    <cellStyle name="Hiperlink" xfId="4" builtinId="8"/>
    <cellStyle name="Incorreto 2" xfId="42" xr:uid="{00000000-0005-0000-0000-00002B000000}"/>
    <cellStyle name="Moeda" xfId="2" builtinId="4"/>
    <cellStyle name="Moeda 2" xfId="43" xr:uid="{00000000-0005-0000-0000-00002C000000}"/>
    <cellStyle name="Moeda 2 2" xfId="44" xr:uid="{00000000-0005-0000-0000-00002D000000}"/>
    <cellStyle name="Moeda 2 2 2" xfId="45" xr:uid="{00000000-0005-0000-0000-00002E000000}"/>
    <cellStyle name="Moeda 2 2 3" xfId="46" xr:uid="{00000000-0005-0000-0000-00002F000000}"/>
    <cellStyle name="Moeda 2 3" xfId="47" xr:uid="{00000000-0005-0000-0000-000030000000}"/>
    <cellStyle name="Moeda 2 4" xfId="48" xr:uid="{00000000-0005-0000-0000-000031000000}"/>
    <cellStyle name="Moeda 2 5" xfId="49" xr:uid="{00000000-0005-0000-0000-000032000000}"/>
    <cellStyle name="Moeda 3" xfId="50" xr:uid="{00000000-0005-0000-0000-000033000000}"/>
    <cellStyle name="Moeda 4" xfId="51" xr:uid="{00000000-0005-0000-0000-000034000000}"/>
    <cellStyle name="Neutra 2" xfId="52" xr:uid="{00000000-0005-0000-0000-000035000000}"/>
    <cellStyle name="Normal" xfId="0" builtinId="0"/>
    <cellStyle name="Normal 101" xfId="53" xr:uid="{00000000-0005-0000-0000-000036000000}"/>
    <cellStyle name="Normal 11 2 2" xfId="54" xr:uid="{00000000-0005-0000-0000-000037000000}"/>
    <cellStyle name="Normal 2" xfId="55" xr:uid="{00000000-0005-0000-0000-000038000000}"/>
    <cellStyle name="Normal 2 2" xfId="56" xr:uid="{00000000-0005-0000-0000-000039000000}"/>
    <cellStyle name="Normal 2 2 2" xfId="57" xr:uid="{00000000-0005-0000-0000-00003A000000}"/>
    <cellStyle name="Normal 2 2 2 2" xfId="58" xr:uid="{00000000-0005-0000-0000-00003B000000}"/>
    <cellStyle name="Normal 2 3" xfId="59" xr:uid="{00000000-0005-0000-0000-00003C000000}"/>
    <cellStyle name="Normal 2 4" xfId="60" xr:uid="{00000000-0005-0000-0000-00003D000000}"/>
    <cellStyle name="Normal 2_ORÇ - Galeria Rua Eredes Serpa" xfId="63" xr:uid="{00000000-0005-0000-0000-000040000000}"/>
    <cellStyle name="Normal 21" xfId="61" xr:uid="{00000000-0005-0000-0000-00003E000000}"/>
    <cellStyle name="Normal 22" xfId="62" xr:uid="{00000000-0005-0000-0000-00003F000000}"/>
    <cellStyle name="Normal 3" xfId="64" xr:uid="{00000000-0005-0000-0000-000041000000}"/>
    <cellStyle name="Normal 3 2" xfId="65" xr:uid="{00000000-0005-0000-0000-000042000000}"/>
    <cellStyle name="Normal 3 3" xfId="66" xr:uid="{00000000-0005-0000-0000-000043000000}"/>
    <cellStyle name="Normal 3 4" xfId="67" xr:uid="{00000000-0005-0000-0000-000044000000}"/>
    <cellStyle name="Normal 4" xfId="68" xr:uid="{00000000-0005-0000-0000-000045000000}"/>
    <cellStyle name="Normal 4 2" xfId="69" xr:uid="{00000000-0005-0000-0000-000046000000}"/>
    <cellStyle name="Normal 5" xfId="70" xr:uid="{00000000-0005-0000-0000-000047000000}"/>
    <cellStyle name="Normal 5 2" xfId="71" xr:uid="{00000000-0005-0000-0000-000048000000}"/>
    <cellStyle name="Normal 6" xfId="72" xr:uid="{00000000-0005-0000-0000-000049000000}"/>
    <cellStyle name="Normal 6 2" xfId="73" xr:uid="{00000000-0005-0000-0000-00004A000000}"/>
    <cellStyle name="Normal 99" xfId="74" xr:uid="{00000000-0005-0000-0000-00004B000000}"/>
    <cellStyle name="Nota 2" xfId="75" xr:uid="{00000000-0005-0000-0000-00004C000000}"/>
    <cellStyle name="Nota 3" xfId="76" xr:uid="{00000000-0005-0000-0000-00004D000000}"/>
    <cellStyle name="Porcentagem" xfId="3" builtinId="5"/>
    <cellStyle name="Porcentagem 2" xfId="77" xr:uid="{00000000-0005-0000-0000-00004E000000}"/>
    <cellStyle name="Porcentagem 2 2" xfId="78" xr:uid="{00000000-0005-0000-0000-00004F000000}"/>
    <cellStyle name="Porcentagem 2 2 2" xfId="79" xr:uid="{00000000-0005-0000-0000-000050000000}"/>
    <cellStyle name="Porcentagem 2 3" xfId="80" xr:uid="{00000000-0005-0000-0000-000051000000}"/>
    <cellStyle name="Porcentagem 2 4" xfId="81" xr:uid="{00000000-0005-0000-0000-000052000000}"/>
    <cellStyle name="Porcentagem 2 5" xfId="82" xr:uid="{00000000-0005-0000-0000-000053000000}"/>
    <cellStyle name="Porcentagem 2 6" xfId="83" xr:uid="{00000000-0005-0000-0000-000054000000}"/>
    <cellStyle name="Porcentagem 3" xfId="84" xr:uid="{00000000-0005-0000-0000-000055000000}"/>
    <cellStyle name="Porcentagem 3 2" xfId="85" xr:uid="{00000000-0005-0000-0000-000056000000}"/>
    <cellStyle name="Porcentagem 3 3" xfId="86" xr:uid="{00000000-0005-0000-0000-000057000000}"/>
    <cellStyle name="Porcentagem 4" xfId="87" xr:uid="{00000000-0005-0000-0000-000058000000}"/>
    <cellStyle name="Porcentagem 5" xfId="88" xr:uid="{00000000-0005-0000-0000-000059000000}"/>
    <cellStyle name="Porcentagem 6" xfId="89" xr:uid="{00000000-0005-0000-0000-00005A000000}"/>
    <cellStyle name="Saída 2" xfId="90" xr:uid="{00000000-0005-0000-0000-00005B000000}"/>
    <cellStyle name="Separador de milhares 14" xfId="91" xr:uid="{00000000-0005-0000-0000-00005C000000}"/>
    <cellStyle name="Separador de milhares 17" xfId="92" xr:uid="{00000000-0005-0000-0000-00005D000000}"/>
    <cellStyle name="Separador de milhares 19" xfId="93" xr:uid="{00000000-0005-0000-0000-00005E000000}"/>
    <cellStyle name="Separador de milhares 2" xfId="94" xr:uid="{00000000-0005-0000-0000-00005F000000}"/>
    <cellStyle name="Separador de milhares 2 2" xfId="95" xr:uid="{00000000-0005-0000-0000-000060000000}"/>
    <cellStyle name="Separador de milhares 2 2 2" xfId="96" xr:uid="{00000000-0005-0000-0000-000061000000}"/>
    <cellStyle name="Separador de milhares 2 2 2 2" xfId="97" xr:uid="{00000000-0005-0000-0000-000062000000}"/>
    <cellStyle name="Separador de milhares 2 2 2 2 2" xfId="98" xr:uid="{00000000-0005-0000-0000-000063000000}"/>
    <cellStyle name="Separador de milhares 2 2 2 3" xfId="99" xr:uid="{00000000-0005-0000-0000-000064000000}"/>
    <cellStyle name="Separador de milhares 2 2 3" xfId="100" xr:uid="{00000000-0005-0000-0000-000065000000}"/>
    <cellStyle name="Separador de milhares 2 2 3 2" xfId="101" xr:uid="{00000000-0005-0000-0000-000066000000}"/>
    <cellStyle name="Separador de milhares 2 2 4" xfId="102" xr:uid="{00000000-0005-0000-0000-000067000000}"/>
    <cellStyle name="Separador de milhares 2 2 5" xfId="103" xr:uid="{00000000-0005-0000-0000-000068000000}"/>
    <cellStyle name="Separador de milhares 2 2 6" xfId="104" xr:uid="{00000000-0005-0000-0000-000069000000}"/>
    <cellStyle name="Separador de milhares 2 3" xfId="105" xr:uid="{00000000-0005-0000-0000-00006A000000}"/>
    <cellStyle name="Separador de milhares 2 3 2" xfId="106" xr:uid="{00000000-0005-0000-0000-00006B000000}"/>
    <cellStyle name="Separador de milhares 2 3 3" xfId="107" xr:uid="{00000000-0005-0000-0000-00006C000000}"/>
    <cellStyle name="Separador de milhares 2 3 4" xfId="108" xr:uid="{00000000-0005-0000-0000-00006D000000}"/>
    <cellStyle name="Separador de milhares 2 4" xfId="109" xr:uid="{00000000-0005-0000-0000-00006E000000}"/>
    <cellStyle name="Separador de milhares 2 5" xfId="110" xr:uid="{00000000-0005-0000-0000-00006F000000}"/>
    <cellStyle name="Separador de milhares 2 6" xfId="111" xr:uid="{00000000-0005-0000-0000-000070000000}"/>
    <cellStyle name="Separador de milhares 2 7" xfId="112" xr:uid="{00000000-0005-0000-0000-000071000000}"/>
    <cellStyle name="Separador de milhares 22" xfId="113" xr:uid="{00000000-0005-0000-0000-000072000000}"/>
    <cellStyle name="Separador de milhares 25" xfId="114" xr:uid="{00000000-0005-0000-0000-000073000000}"/>
    <cellStyle name="Separador de milhares 3" xfId="115" xr:uid="{00000000-0005-0000-0000-000074000000}"/>
    <cellStyle name="Separador de milhares 3 2" xfId="116" xr:uid="{00000000-0005-0000-0000-000075000000}"/>
    <cellStyle name="Separador de milhares 3 2 2" xfId="117" xr:uid="{00000000-0005-0000-0000-000076000000}"/>
    <cellStyle name="Separador de milhares 3 2 2 2" xfId="118" xr:uid="{00000000-0005-0000-0000-000077000000}"/>
    <cellStyle name="Separador de milhares 3 2 3" xfId="119" xr:uid="{00000000-0005-0000-0000-000078000000}"/>
    <cellStyle name="Separador de milhares 3 2 4" xfId="120" xr:uid="{00000000-0005-0000-0000-000079000000}"/>
    <cellStyle name="Separador de milhares 3 2 5" xfId="121" xr:uid="{00000000-0005-0000-0000-00007A000000}"/>
    <cellStyle name="Separador de milhares 3 3" xfId="122" xr:uid="{00000000-0005-0000-0000-00007B000000}"/>
    <cellStyle name="Separador de milhares 3 3 2" xfId="123" xr:uid="{00000000-0005-0000-0000-00007C000000}"/>
    <cellStyle name="Separador de milhares 3 3 2 2" xfId="124" xr:uid="{00000000-0005-0000-0000-00007D000000}"/>
    <cellStyle name="Separador de milhares 3 3 3" xfId="125" xr:uid="{00000000-0005-0000-0000-00007E000000}"/>
    <cellStyle name="Separador de milhares 3 3 4" xfId="126" xr:uid="{00000000-0005-0000-0000-00007F000000}"/>
    <cellStyle name="Separador de milhares 3 4" xfId="127" xr:uid="{00000000-0005-0000-0000-000080000000}"/>
    <cellStyle name="Separador de milhares 3 4 2" xfId="128" xr:uid="{00000000-0005-0000-0000-000081000000}"/>
    <cellStyle name="Separador de milhares 3 4 3" xfId="129" xr:uid="{00000000-0005-0000-0000-000082000000}"/>
    <cellStyle name="Separador de milhares 3 5" xfId="130" xr:uid="{00000000-0005-0000-0000-000083000000}"/>
    <cellStyle name="Separador de milhares 3 6" xfId="131" xr:uid="{00000000-0005-0000-0000-000084000000}"/>
    <cellStyle name="Separador de milhares 3 7" xfId="132" xr:uid="{00000000-0005-0000-0000-000085000000}"/>
    <cellStyle name="Separador de milhares 3 8" xfId="133" xr:uid="{00000000-0005-0000-0000-000086000000}"/>
    <cellStyle name="Separador de milhares 4" xfId="134" xr:uid="{00000000-0005-0000-0000-000087000000}"/>
    <cellStyle name="Separador de milhares 4 2" xfId="135" xr:uid="{00000000-0005-0000-0000-000088000000}"/>
    <cellStyle name="Separador de milhares 4 2 2" xfId="136" xr:uid="{00000000-0005-0000-0000-000089000000}"/>
    <cellStyle name="Separador de milhares 4 3" xfId="137" xr:uid="{00000000-0005-0000-0000-00008A000000}"/>
    <cellStyle name="Separador de milhares 4 4" xfId="138" xr:uid="{00000000-0005-0000-0000-00008B000000}"/>
    <cellStyle name="Separador de milhares 4 5" xfId="139" xr:uid="{00000000-0005-0000-0000-00008C000000}"/>
    <cellStyle name="Separador de milhares 5" xfId="140" xr:uid="{00000000-0005-0000-0000-00008D000000}"/>
    <cellStyle name="Separador de milhares 5 2" xfId="141" xr:uid="{00000000-0005-0000-0000-00008E000000}"/>
    <cellStyle name="Separador de milhares 5 2 2" xfId="142" xr:uid="{00000000-0005-0000-0000-00008F000000}"/>
    <cellStyle name="Separador de milhares 5 3" xfId="143" xr:uid="{00000000-0005-0000-0000-000090000000}"/>
    <cellStyle name="Separador de milhares 5 4" xfId="144" xr:uid="{00000000-0005-0000-0000-000091000000}"/>
    <cellStyle name="Separador de milhares 5 5" xfId="145" xr:uid="{00000000-0005-0000-0000-000092000000}"/>
    <cellStyle name="Separador de milhares 6" xfId="146" xr:uid="{00000000-0005-0000-0000-000093000000}"/>
    <cellStyle name="Separador de milhares 7" xfId="147" xr:uid="{00000000-0005-0000-0000-000094000000}"/>
    <cellStyle name="Separador de milhares 9" xfId="148" xr:uid="{00000000-0005-0000-0000-000095000000}"/>
    <cellStyle name="Texto de Aviso 2" xfId="149" xr:uid="{00000000-0005-0000-0000-000096000000}"/>
    <cellStyle name="Texto Explicativo" xfId="178" builtinId="53"/>
    <cellStyle name="Texto Explicativo 2" xfId="150" xr:uid="{00000000-0005-0000-0000-000097000000}"/>
    <cellStyle name="Título 1 1" xfId="152" xr:uid="{00000000-0005-0000-0000-000099000000}"/>
    <cellStyle name="Título 1 1 1" xfId="153" xr:uid="{00000000-0005-0000-0000-00009A000000}"/>
    <cellStyle name="Título 1 1 1 1" xfId="154" xr:uid="{00000000-0005-0000-0000-00009B000000}"/>
    <cellStyle name="Título 1 1 1 1 1" xfId="155" xr:uid="{00000000-0005-0000-0000-00009C000000}"/>
    <cellStyle name="Título 1 1 2" xfId="156" xr:uid="{00000000-0005-0000-0000-00009D000000}"/>
    <cellStyle name="Título 1 2" xfId="157" xr:uid="{00000000-0005-0000-0000-00009E000000}"/>
    <cellStyle name="Título 2 2" xfId="158" xr:uid="{00000000-0005-0000-0000-00009F000000}"/>
    <cellStyle name="Título 3 2" xfId="159" xr:uid="{00000000-0005-0000-0000-0000A0000000}"/>
    <cellStyle name="Título 4 2" xfId="160" xr:uid="{00000000-0005-0000-0000-0000A1000000}"/>
    <cellStyle name="Total 2" xfId="151" xr:uid="{00000000-0005-0000-0000-000098000000}"/>
    <cellStyle name="Vírgula" xfId="1" builtinId="3"/>
    <cellStyle name="Vírgula 2" xfId="161" xr:uid="{00000000-0005-0000-0000-0000A2000000}"/>
    <cellStyle name="Vírgula 3" xfId="162" xr:uid="{00000000-0005-0000-0000-0000A3000000}"/>
    <cellStyle name="Vírgula 4" xfId="163" xr:uid="{00000000-0005-0000-0000-0000A4000000}"/>
    <cellStyle name="Vírgula 4 2" xfId="164" xr:uid="{00000000-0005-0000-0000-0000A5000000}"/>
    <cellStyle name="Vírgula 5 2 3" xfId="165" xr:uid="{00000000-0005-0000-0000-0000A6000000}"/>
    <cellStyle name="Vírgula 5 2 3 2" xfId="166" xr:uid="{00000000-0005-0000-0000-0000A7000000}"/>
    <cellStyle name="Vírgula 6" xfId="167" xr:uid="{00000000-0005-0000-0000-0000A8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D9D9D9"/>
      <rgbColor rgb="FF800000"/>
      <rgbColor rgb="FF008000"/>
      <rgbColor rgb="FF000080"/>
      <rgbColor rgb="FF999999"/>
      <rgbColor rgb="FF800080"/>
      <rgbColor rgb="FF0070C0"/>
      <rgbColor rgb="FFC0C0C0"/>
      <rgbColor rgb="FF808080"/>
      <rgbColor rgb="FF8EB4E3"/>
      <rgbColor rgb="FFC0504D"/>
      <rgbColor rgb="FFF2F2F2"/>
      <rgbColor rgb="FFEFEFEF"/>
      <rgbColor rgb="FF660066"/>
      <rgbColor rgb="FFA6A6A6"/>
      <rgbColor rgb="FF0066CC"/>
      <rgbColor rgb="FFD6D6D6"/>
      <rgbColor rgb="FF000080"/>
      <rgbColor rgb="FFFF00FF"/>
      <rgbColor rgb="FFA9D18E"/>
      <rgbColor rgb="FF00FFFF"/>
      <rgbColor rgb="FF800080"/>
      <rgbColor rgb="FFCC0000"/>
      <rgbColor rgb="FF045CA7"/>
      <rgbColor rgb="FF0000FF"/>
      <rgbColor rgb="FFCCCCCC"/>
      <rgbColor rgb="FFEEEEEE"/>
      <rgbColor rgb="FFE7E6E6"/>
      <rgbColor rgb="FFDDDDDD"/>
      <rgbColor rgb="FF93CDDD"/>
      <rgbColor rgb="FFFFCCFF"/>
      <rgbColor rgb="FFB2B2B2"/>
      <rgbColor rgb="FFF4B183"/>
      <rgbColor rgb="FFBFBFBF"/>
      <rgbColor rgb="FF66CCFF"/>
      <rgbColor rgb="FFAECF00"/>
      <rgbColor rgb="FF9BBB59"/>
      <rgbColor rgb="FFF58220"/>
      <rgbColor rgb="FFFF6600"/>
      <rgbColor rgb="FF4F81BD"/>
      <rgbColor rgb="FF969696"/>
      <rgbColor rgb="FF003366"/>
      <rgbColor rgb="FF339966"/>
      <rgbColor rgb="FF12335C"/>
      <rgbColor rgb="FF333300"/>
      <rgbColor rgb="FF993300"/>
      <rgbColor rgb="FFFF3333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606960</xdr:colOff>
      <xdr:row>2</xdr:row>
      <xdr:rowOff>55800</xdr:rowOff>
    </xdr:from>
    <xdr:to>
      <xdr:col>9</xdr:col>
      <xdr:colOff>367560</xdr:colOff>
      <xdr:row>2</xdr:row>
      <xdr:rowOff>731520</xdr:rowOff>
    </xdr:to>
    <xdr:pic>
      <xdr:nvPicPr>
        <xdr:cNvPr id="2" name="Figur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460280" y="503280"/>
          <a:ext cx="2783160" cy="6757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2</xdr:row>
      <xdr:rowOff>720</xdr:rowOff>
    </xdr:from>
    <xdr:to>
      <xdr:col>6</xdr:col>
      <xdr:colOff>200520</xdr:colOff>
      <xdr:row>3</xdr:row>
      <xdr:rowOff>28440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448200"/>
          <a:ext cx="7809480" cy="7992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>
            <a:lnSpc>
              <a:spcPct val="100000"/>
            </a:lnSpc>
          </a:pPr>
          <a:r>
            <a:rPr lang="pt-BR" sz="2400" b="1" strike="noStrike" spc="-1">
              <a:solidFill>
                <a:srgbClr val="12335C"/>
              </a:solidFill>
              <a:latin typeface="Arial"/>
            </a:rPr>
            <a:t>SECRETARIA MUNICIPAL DE EDUCAÇÃO</a:t>
          </a:r>
          <a:endParaRPr lang="pt-BR" sz="24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750" b="1" strike="noStrike" spc="-1">
              <a:solidFill>
                <a:srgbClr val="12335C"/>
              </a:solidFill>
              <a:latin typeface="Arial"/>
            </a:rPr>
            <a:t>DIE - DEPARTAMENTO DE INFRAESTRUTURA ESCOLAR</a:t>
          </a:r>
          <a:endParaRPr lang="pt-BR" sz="1750" b="0" strike="noStrike" spc="-1"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38160</xdr:colOff>
      <xdr:row>0</xdr:row>
      <xdr:rowOff>0</xdr:rowOff>
    </xdr:from>
    <xdr:to>
      <xdr:col>13</xdr:col>
      <xdr:colOff>28080</xdr:colOff>
      <xdr:row>0</xdr:row>
      <xdr:rowOff>761400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38160" y="0"/>
          <a:ext cx="11289600" cy="7614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>
            <a:lnSpc>
              <a:spcPct val="100000"/>
            </a:lnSpc>
          </a:pPr>
          <a:r>
            <a:rPr lang="pt-BR" sz="2800" b="1" strike="noStrike" spc="-1">
              <a:solidFill>
                <a:srgbClr val="12335C"/>
              </a:solidFill>
              <a:latin typeface="Arial"/>
            </a:rPr>
            <a:t>SECRETARIA MUNICIPAL DE EDUCAÇÃO</a:t>
          </a:r>
          <a:endParaRPr lang="pt-BR" sz="2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800" b="1" strike="noStrike" spc="-1">
              <a:solidFill>
                <a:srgbClr val="12335C"/>
              </a:solidFill>
              <a:latin typeface="Arial"/>
            </a:rPr>
            <a:t>DIE - DEPARTAMENTO DE INFRAESTRUTURA ESCOLAR</a:t>
          </a:r>
          <a:endParaRPr lang="pt-BR" sz="1800" b="0" strike="noStrike" spc="-1">
            <a:latin typeface="Times New Roman"/>
          </a:endParaRPr>
        </a:p>
      </xdr:txBody>
    </xdr:sp>
    <xdr:clientData/>
  </xdr:twoCellAnchor>
  <xdr:twoCellAnchor editAs="absolute">
    <xdr:from>
      <xdr:col>13</xdr:col>
      <xdr:colOff>123840</xdr:colOff>
      <xdr:row>0</xdr:row>
      <xdr:rowOff>95400</xdr:rowOff>
    </xdr:from>
    <xdr:to>
      <xdr:col>17</xdr:col>
      <xdr:colOff>751680</xdr:colOff>
      <xdr:row>0</xdr:row>
      <xdr:rowOff>875880</xdr:rowOff>
    </xdr:to>
    <xdr:pic>
      <xdr:nvPicPr>
        <xdr:cNvPr id="3" name="Figura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1423520" y="95400"/>
          <a:ext cx="3036960" cy="7804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390600</xdr:colOff>
      <xdr:row>28</xdr:row>
      <xdr:rowOff>38160</xdr:rowOff>
    </xdr:from>
    <xdr:to>
      <xdr:col>2</xdr:col>
      <xdr:colOff>37440</xdr:colOff>
      <xdr:row>31</xdr:row>
      <xdr:rowOff>123120</xdr:rowOff>
    </xdr:to>
    <xdr:pic>
      <xdr:nvPicPr>
        <xdr:cNvPr id="5" name="Imagem 2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0600" y="4781520"/>
          <a:ext cx="4323600" cy="5706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kalunga.com.br/prod/dispenser-de-papel-higienico-rolo-branco-c19650-premisse-cx-1-un/324045" TargetMode="External"/><Relationship Id="rId2" Type="http://schemas.openxmlformats.org/officeDocument/2006/relationships/hyperlink" Target="https://www.magazineluiza.com.br/tanque-tramontina-hera-30-l-em-aco-inox-acetinado-50-x-40-cm-com-valvula-94400107/p/dc8075gda5/cj/tnqe/" TargetMode="External"/><Relationship Id="rId1" Type="http://schemas.openxmlformats.org/officeDocument/2006/relationships/hyperlink" Target="https://www.americanas.com.br/produto/143575215?pfm_carac=tanque-inox&amp;pfm_index=1&amp;pfm_page=search&amp;pfm_pos=grid&amp;pfm_type=search_page" TargetMode="External"/><Relationship Id="rId5" Type="http://schemas.openxmlformats.org/officeDocument/2006/relationships/hyperlink" Target="https://www.lojabrafer.com.br/parafuso-inox-4-8-x-80-auto-atarraxante-phillips-chata/p/10215" TargetMode="External"/><Relationship Id="rId4" Type="http://schemas.openxmlformats.org/officeDocument/2006/relationships/hyperlink" Target="https://www.magazineluiza.com.br/dispenser-porta-papel-higienico-rolao-velox-premisse-branco/p/jgchg5k0c1/ud/poph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AECF00"/>
    <pageSetUpPr fitToPage="1"/>
  </sheetPr>
  <dimension ref="A1:Q300"/>
  <sheetViews>
    <sheetView tabSelected="1" view="pageBreakPreview" zoomScale="60" zoomScaleNormal="130" workbookViewId="0">
      <pane ySplit="1" topLeftCell="A197" activePane="bottomLeft" state="frozen"/>
      <selection pane="bottomLeft" activeCell="A301" sqref="A301"/>
    </sheetView>
  </sheetViews>
  <sheetFormatPr defaultColWidth="8.7109375" defaultRowHeight="12.75" x14ac:dyDescent="0.2"/>
  <cols>
    <col min="1" max="1" width="9.7109375" style="15" customWidth="1"/>
    <col min="2" max="3" width="9.85546875" style="16" customWidth="1"/>
    <col min="4" max="4" width="60.7109375" style="76" customWidth="1"/>
    <col min="5" max="5" width="7" style="76" customWidth="1"/>
    <col min="6" max="6" width="10.7109375" style="18" customWidth="1"/>
    <col min="7" max="8" width="10.7109375" style="19" customWidth="1"/>
    <col min="9" max="9" width="10.7109375" style="20" customWidth="1"/>
    <col min="10" max="10" width="8.85546875" style="21" customWidth="1"/>
  </cols>
  <sheetData>
    <row r="1" spans="1:10" ht="22.5" customHeight="1" x14ac:dyDescent="0.2">
      <c r="A1" s="22" t="s">
        <v>0</v>
      </c>
      <c r="B1" s="14" t="s">
        <v>1</v>
      </c>
      <c r="C1" s="14"/>
      <c r="D1" s="22" t="s">
        <v>2</v>
      </c>
      <c r="E1" s="22" t="s">
        <v>3</v>
      </c>
      <c r="F1" s="23" t="s">
        <v>4</v>
      </c>
      <c r="G1" s="24" t="s">
        <v>5</v>
      </c>
      <c r="H1" s="22" t="s">
        <v>6</v>
      </c>
      <c r="I1" s="25" t="s">
        <v>7</v>
      </c>
      <c r="J1" s="26" t="s">
        <v>8</v>
      </c>
    </row>
    <row r="2" spans="1:10" ht="12.75" customHeight="1" x14ac:dyDescent="0.2">
      <c r="A2" s="27"/>
      <c r="B2" s="28"/>
      <c r="C2" s="28"/>
      <c r="D2" s="29"/>
      <c r="E2" s="29"/>
      <c r="F2" s="30"/>
      <c r="G2" s="31"/>
      <c r="H2" s="31"/>
      <c r="I2" s="32"/>
      <c r="J2" s="33"/>
    </row>
    <row r="3" spans="1:10" s="35" customFormat="1" ht="60.75" customHeight="1" x14ac:dyDescent="0.2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s="35" customFormat="1" ht="26.25" customHeight="1" x14ac:dyDescent="0.2">
      <c r="A4" s="12" t="s">
        <v>936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s="35" customFormat="1" ht="18" customHeight="1" x14ac:dyDescent="0.2">
      <c r="A5" s="34" t="s">
        <v>9</v>
      </c>
      <c r="B5" s="11" t="s">
        <v>10</v>
      </c>
      <c r="C5" s="11"/>
      <c r="D5" s="11"/>
      <c r="E5" s="11"/>
      <c r="F5" s="11"/>
      <c r="G5" s="10" t="s">
        <v>11</v>
      </c>
      <c r="H5" s="10"/>
      <c r="I5" s="9">
        <v>44440</v>
      </c>
      <c r="J5" s="9"/>
    </row>
    <row r="6" spans="1:10" s="35" customFormat="1" ht="18" customHeight="1" x14ac:dyDescent="0.2">
      <c r="A6" s="34" t="s">
        <v>12</v>
      </c>
      <c r="B6" s="11" t="s">
        <v>934</v>
      </c>
      <c r="C6" s="11"/>
      <c r="D6" s="11"/>
      <c r="E6" s="11"/>
      <c r="F6" s="11"/>
      <c r="G6" s="10" t="s">
        <v>13</v>
      </c>
      <c r="H6" s="10"/>
      <c r="I6" s="8" t="s">
        <v>935</v>
      </c>
      <c r="J6" s="8"/>
    </row>
    <row r="7" spans="1:10" s="35" customFormat="1" ht="18" customHeight="1" x14ac:dyDescent="0.2">
      <c r="A7" s="34" t="s">
        <v>14</v>
      </c>
      <c r="B7" s="7" t="s">
        <v>933</v>
      </c>
      <c r="C7" s="7"/>
      <c r="D7" s="7"/>
      <c r="E7" s="7"/>
      <c r="F7" s="7"/>
      <c r="G7" s="10" t="s">
        <v>15</v>
      </c>
      <c r="H7" s="10"/>
      <c r="I7" s="6">
        <f>'EX DEMONS BDI'!C24</f>
        <v>0.24839689994585834</v>
      </c>
      <c r="J7" s="6"/>
    </row>
    <row r="8" spans="1:10" s="35" customFormat="1" ht="5.0999999999999996" customHeight="1" x14ac:dyDescent="0.2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 s="41" customFormat="1" ht="28.5" customHeight="1" x14ac:dyDescent="0.2">
      <c r="A9" s="34" t="s">
        <v>0</v>
      </c>
      <c r="B9" s="13" t="s">
        <v>1</v>
      </c>
      <c r="C9" s="13"/>
      <c r="D9" s="34" t="s">
        <v>2</v>
      </c>
      <c r="E9" s="34" t="s">
        <v>3</v>
      </c>
      <c r="F9" s="37" t="s">
        <v>4</v>
      </c>
      <c r="G9" s="38" t="s">
        <v>5</v>
      </c>
      <c r="H9" s="34" t="s">
        <v>6</v>
      </c>
      <c r="I9" s="39" t="s">
        <v>7</v>
      </c>
      <c r="J9" s="40" t="s">
        <v>8</v>
      </c>
    </row>
    <row r="10" spans="1:10" s="35" customFormat="1" ht="5.0999999999999996" customHeight="1" x14ac:dyDescent="0.2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pans="1:10" s="43" customFormat="1" ht="15.6" customHeight="1" x14ac:dyDescent="0.2">
      <c r="A11" s="4" t="s">
        <v>16</v>
      </c>
      <c r="B11" s="4"/>
      <c r="C11" s="4"/>
      <c r="D11" s="4"/>
      <c r="E11" s="4"/>
      <c r="F11" s="4"/>
      <c r="G11" s="4"/>
      <c r="H11" s="4"/>
      <c r="I11" s="4"/>
      <c r="J11" s="42"/>
    </row>
    <row r="12" spans="1:10" s="43" customFormat="1" ht="15" customHeight="1" x14ac:dyDescent="0.2">
      <c r="A12" s="44" t="s">
        <v>17</v>
      </c>
      <c r="B12" s="3"/>
      <c r="C12" s="3"/>
      <c r="D12" s="2" t="s">
        <v>18</v>
      </c>
      <c r="E12" s="2"/>
      <c r="F12" s="2"/>
      <c r="G12" s="2"/>
      <c r="H12" s="2"/>
      <c r="I12" s="2"/>
      <c r="J12" s="45"/>
    </row>
    <row r="13" spans="1:10" s="46" customFormat="1" ht="15" customHeight="1" x14ac:dyDescent="0.2">
      <c r="A13" s="80" t="s">
        <v>19</v>
      </c>
      <c r="B13" s="51" t="s">
        <v>20</v>
      </c>
      <c r="C13" s="51">
        <v>42591</v>
      </c>
      <c r="D13" s="36" t="s">
        <v>21</v>
      </c>
      <c r="E13" s="71" t="s">
        <v>22</v>
      </c>
      <c r="F13" s="108">
        <v>290.07</v>
      </c>
      <c r="G13" s="108">
        <v>4.99</v>
      </c>
      <c r="H13" s="55">
        <f>ROUND((ORÇAMENTO!F13*ORÇAMENTO!G13),2)</f>
        <v>1447.45</v>
      </c>
      <c r="I13" s="72">
        <f>ROUND(ORÇAMENTO!H13*(1+$I$7),2)</f>
        <v>1806.99</v>
      </c>
      <c r="J13" s="56">
        <f>(I13/$I$300)</f>
        <v>1.7201438912611733E-3</v>
      </c>
    </row>
    <row r="14" spans="1:10" s="47" customFormat="1" ht="15" customHeight="1" x14ac:dyDescent="0.2">
      <c r="A14" s="80" t="s">
        <v>894</v>
      </c>
      <c r="B14" s="51" t="s">
        <v>20</v>
      </c>
      <c r="C14" s="71">
        <v>42571</v>
      </c>
      <c r="D14" s="36" t="s">
        <v>23</v>
      </c>
      <c r="E14" s="71" t="s">
        <v>22</v>
      </c>
      <c r="F14" s="53">
        <f>1.2*1.5</f>
        <v>1.7999999999999998</v>
      </c>
      <c r="G14" s="449">
        <v>213.6</v>
      </c>
      <c r="H14" s="55">
        <f>ROUND((ORÇAMENTO!F14*ORÇAMENTO!G14),2)</f>
        <v>384.48</v>
      </c>
      <c r="I14" s="72">
        <f>ROUND(ORÇAMENTO!H14*(1+$I$7),2)</f>
        <v>479.98</v>
      </c>
      <c r="J14" s="56">
        <f>(I14/$I$300)</f>
        <v>4.5691158497143761E-4</v>
      </c>
    </row>
    <row r="15" spans="1:10" s="17" customFormat="1" ht="15" customHeight="1" x14ac:dyDescent="0.2">
      <c r="A15" s="48" t="s">
        <v>24</v>
      </c>
      <c r="B15" s="1"/>
      <c r="C15" s="1"/>
      <c r="D15" s="319" t="s">
        <v>25</v>
      </c>
      <c r="E15" s="319"/>
      <c r="F15" s="319"/>
      <c r="G15" s="319"/>
      <c r="H15" s="319"/>
      <c r="I15" s="319"/>
      <c r="J15" s="49"/>
    </row>
    <row r="16" spans="1:10" s="47" customFormat="1" ht="22.5" x14ac:dyDescent="0.2">
      <c r="A16" s="80" t="s">
        <v>26</v>
      </c>
      <c r="B16" s="51" t="s">
        <v>27</v>
      </c>
      <c r="C16" s="71">
        <v>93208</v>
      </c>
      <c r="D16" s="36" t="s">
        <v>28</v>
      </c>
      <c r="E16" s="71" t="s">
        <v>22</v>
      </c>
      <c r="F16" s="53">
        <v>6</v>
      </c>
      <c r="G16" s="449">
        <v>886.73</v>
      </c>
      <c r="H16" s="55">
        <f>ROUND((ORÇAMENTO!F16*ORÇAMENTO!G16),2)</f>
        <v>5320.38</v>
      </c>
      <c r="I16" s="72">
        <f>ROUND(ORÇAMENTO!H16*(1+$I$7),2)</f>
        <v>6641.95</v>
      </c>
      <c r="J16" s="56">
        <f>(I16/$I$300)</f>
        <v>6.322729909165048E-3</v>
      </c>
    </row>
    <row r="17" spans="1:10" s="50" customFormat="1" ht="22.5" x14ac:dyDescent="0.2">
      <c r="A17" s="80" t="s">
        <v>29</v>
      </c>
      <c r="B17" s="51" t="s">
        <v>27</v>
      </c>
      <c r="C17" s="71">
        <v>93212</v>
      </c>
      <c r="D17" s="36" t="s">
        <v>30</v>
      </c>
      <c r="E17" s="71" t="s">
        <v>22</v>
      </c>
      <c r="F17" s="53">
        <v>2</v>
      </c>
      <c r="G17" s="449">
        <v>938.48</v>
      </c>
      <c r="H17" s="55">
        <f>ROUND((ORÇAMENTO!F17*ORÇAMENTO!G17),2)</f>
        <v>1876.96</v>
      </c>
      <c r="I17" s="72">
        <f>ROUND(ORÇAMENTO!H17*(1+$I$7),2)</f>
        <v>2343.19</v>
      </c>
      <c r="J17" s="56">
        <f>(I17/$I$300)</f>
        <v>2.2305734755390283E-3</v>
      </c>
    </row>
    <row r="18" spans="1:10" s="57" customFormat="1" ht="15" customHeight="1" x14ac:dyDescent="0.2">
      <c r="A18" s="80" t="s">
        <v>31</v>
      </c>
      <c r="B18" s="51" t="s">
        <v>32</v>
      </c>
      <c r="C18" s="134">
        <v>43240</v>
      </c>
      <c r="D18" s="52" t="s">
        <v>33</v>
      </c>
      <c r="E18" s="71" t="s">
        <v>34</v>
      </c>
      <c r="F18" s="53">
        <v>1</v>
      </c>
      <c r="G18" s="54">
        <v>2401.4499999999998</v>
      </c>
      <c r="H18" s="55">
        <f>ROUND((ORÇAMENTO!F18*ORÇAMENTO!G18),2)</f>
        <v>2401.4499999999998</v>
      </c>
      <c r="I18" s="72">
        <f>ROUND(ORÇAMENTO!H18*(1+$I$7),2)</f>
        <v>2997.96</v>
      </c>
      <c r="J18" s="56">
        <f>(I18/$I$300)</f>
        <v>2.8538744432704925E-3</v>
      </c>
    </row>
    <row r="19" spans="1:10" s="57" customFormat="1" ht="15" customHeight="1" x14ac:dyDescent="0.2">
      <c r="A19" s="80" t="s">
        <v>35</v>
      </c>
      <c r="B19" s="51" t="s">
        <v>32</v>
      </c>
      <c r="C19" s="134">
        <v>42570</v>
      </c>
      <c r="D19" s="52" t="s">
        <v>36</v>
      </c>
      <c r="E19" s="71" t="s">
        <v>34</v>
      </c>
      <c r="F19" s="53">
        <v>1</v>
      </c>
      <c r="G19" s="54">
        <v>839.56</v>
      </c>
      <c r="H19" s="55">
        <f>ROUND((ORÇAMENTO!F19*ORÇAMENTO!G19),2)</f>
        <v>839.56</v>
      </c>
      <c r="I19" s="72">
        <f>ROUND(ORÇAMENTO!H19*(1+$I$7),2)</f>
        <v>1048.0999999999999</v>
      </c>
      <c r="J19" s="56">
        <f>(I19/$I$300)</f>
        <v>9.9772705572849637E-4</v>
      </c>
    </row>
    <row r="20" spans="1:10" s="58" customFormat="1" ht="15" customHeight="1" x14ac:dyDescent="0.2">
      <c r="A20" s="80" t="s">
        <v>37</v>
      </c>
      <c r="B20" s="51" t="s">
        <v>27</v>
      </c>
      <c r="C20" s="51">
        <v>98458</v>
      </c>
      <c r="D20" s="36" t="s">
        <v>38</v>
      </c>
      <c r="E20" s="71" t="s">
        <v>22</v>
      </c>
      <c r="F20" s="53">
        <v>56.76</v>
      </c>
      <c r="G20" s="449">
        <v>141.74</v>
      </c>
      <c r="H20" s="55">
        <f>ROUND((ORÇAMENTO!F20*ORÇAMENTO!G20),2)</f>
        <v>8045.16</v>
      </c>
      <c r="I20" s="72">
        <f>ROUND(ORÇAMENTO!H20*(1+$I$7),2)</f>
        <v>10043.549999999999</v>
      </c>
      <c r="J20" s="56">
        <f>(I20/$I$300)</f>
        <v>9.5608449294551472E-3</v>
      </c>
    </row>
    <row r="21" spans="1:10" s="58" customFormat="1" ht="15" customHeight="1" x14ac:dyDescent="0.2">
      <c r="A21" s="80" t="s">
        <v>39</v>
      </c>
      <c r="B21" s="51" t="s">
        <v>20</v>
      </c>
      <c r="C21" s="51">
        <v>42573</v>
      </c>
      <c r="D21" s="36" t="s">
        <v>40</v>
      </c>
      <c r="E21" s="71" t="s">
        <v>41</v>
      </c>
      <c r="F21" s="53">
        <v>12.73</v>
      </c>
      <c r="G21" s="449">
        <v>51.95</v>
      </c>
      <c r="H21" s="55">
        <f>ROUND((ORÇAMENTO!F21*ORÇAMENTO!G21),2)</f>
        <v>661.32</v>
      </c>
      <c r="I21" s="72">
        <f>ROUND(ORÇAMENTO!H21*(1+$I$7),2)</f>
        <v>825.59</v>
      </c>
      <c r="J21" s="56">
        <f>(I21/$I$300)</f>
        <v>7.8591115345757979E-4</v>
      </c>
    </row>
    <row r="22" spans="1:10" s="60" customFormat="1" ht="15" customHeight="1" x14ac:dyDescent="0.2">
      <c r="A22" s="59" t="s">
        <v>42</v>
      </c>
      <c r="B22" s="3"/>
      <c r="C22" s="3"/>
      <c r="D22" s="320" t="s">
        <v>43</v>
      </c>
      <c r="E22" s="320"/>
      <c r="F22" s="320"/>
      <c r="G22" s="320"/>
      <c r="H22" s="320"/>
      <c r="I22" s="320"/>
      <c r="J22" s="45"/>
    </row>
    <row r="23" spans="1:10" s="61" customFormat="1" ht="15" customHeight="1" x14ac:dyDescent="0.2">
      <c r="A23" s="115" t="s">
        <v>44</v>
      </c>
      <c r="B23" s="100" t="s">
        <v>20</v>
      </c>
      <c r="C23" s="100">
        <v>42535</v>
      </c>
      <c r="D23" s="104" t="s">
        <v>45</v>
      </c>
      <c r="E23" s="115" t="s">
        <v>22</v>
      </c>
      <c r="F23" s="450">
        <v>14.73</v>
      </c>
      <c r="G23" s="55">
        <v>18.12</v>
      </c>
      <c r="H23" s="55">
        <f>ROUND((ORÇAMENTO!F23*ORÇAMENTO!G23),2)</f>
        <v>266.91000000000003</v>
      </c>
      <c r="I23" s="72">
        <f>ROUND(ORÇAMENTO!H23*(1+$I$7),2)</f>
        <v>333.21</v>
      </c>
      <c r="J23" s="56">
        <f>(I23/$I$300)</f>
        <v>3.1719552737266701E-4</v>
      </c>
    </row>
    <row r="24" spans="1:10" s="62" customFormat="1" ht="15" customHeight="1" x14ac:dyDescent="0.2">
      <c r="A24" s="115" t="s">
        <v>46</v>
      </c>
      <c r="B24" s="100" t="s">
        <v>20</v>
      </c>
      <c r="C24" s="100">
        <v>42556</v>
      </c>
      <c r="D24" s="104" t="s">
        <v>47</v>
      </c>
      <c r="E24" s="115" t="s">
        <v>22</v>
      </c>
      <c r="F24" s="450">
        <v>28.85</v>
      </c>
      <c r="G24" s="55">
        <v>4.45</v>
      </c>
      <c r="H24" s="55">
        <f>ROUND((ORÇAMENTO!F24*ORÇAMENTO!G24),2)</f>
        <v>128.38</v>
      </c>
      <c r="I24" s="72">
        <f>ROUND(ORÇAMENTO!H24*(1+$I$7),2)</f>
        <v>160.27000000000001</v>
      </c>
      <c r="J24" s="56">
        <f>(I24/$I$300)</f>
        <v>1.5256723139166694E-4</v>
      </c>
    </row>
    <row r="25" spans="1:10" s="61" customFormat="1" ht="15" customHeight="1" x14ac:dyDescent="0.2">
      <c r="A25" s="115" t="s">
        <v>48</v>
      </c>
      <c r="B25" s="100" t="s">
        <v>20</v>
      </c>
      <c r="C25" s="100">
        <v>42561</v>
      </c>
      <c r="D25" s="104" t="s">
        <v>49</v>
      </c>
      <c r="E25" s="115" t="s">
        <v>22</v>
      </c>
      <c r="F25" s="450">
        <v>36.03</v>
      </c>
      <c r="G25" s="55">
        <v>9.1</v>
      </c>
      <c r="H25" s="55">
        <f>ROUND((ORÇAMENTO!F25*ORÇAMENTO!G25),2)</f>
        <v>327.87</v>
      </c>
      <c r="I25" s="72">
        <f>ROUND(ORÇAMENTO!H25*(1+$I$7),2)</f>
        <v>409.31</v>
      </c>
      <c r="J25" s="56">
        <f>(I25/$I$300)</f>
        <v>3.8963807001262367E-4</v>
      </c>
    </row>
    <row r="26" spans="1:10" s="62" customFormat="1" ht="15" customHeight="1" x14ac:dyDescent="0.2">
      <c r="A26" s="115" t="s">
        <v>50</v>
      </c>
      <c r="B26" s="100" t="s">
        <v>20</v>
      </c>
      <c r="C26" s="100">
        <v>42528</v>
      </c>
      <c r="D26" s="104" t="s">
        <v>51</v>
      </c>
      <c r="E26" s="115" t="s">
        <v>22</v>
      </c>
      <c r="F26" s="450">
        <v>54.03</v>
      </c>
      <c r="G26" s="55">
        <v>7.55</v>
      </c>
      <c r="H26" s="55">
        <f>ROUND((ORÇAMENTO!F26*ORÇAMENTO!G26),2)</f>
        <v>407.93</v>
      </c>
      <c r="I26" s="72">
        <f>ROUND(ORÇAMENTO!H26*(1+$I$7),2)</f>
        <v>509.26</v>
      </c>
      <c r="J26" s="56">
        <f>(I26/$I$300)</f>
        <v>4.8478435302003062E-4</v>
      </c>
    </row>
    <row r="27" spans="1:10" s="61" customFormat="1" ht="15" customHeight="1" x14ac:dyDescent="0.2">
      <c r="A27" s="115" t="s">
        <v>52</v>
      </c>
      <c r="B27" s="100" t="s">
        <v>20</v>
      </c>
      <c r="C27" s="100">
        <v>42529</v>
      </c>
      <c r="D27" s="104" t="s">
        <v>53</v>
      </c>
      <c r="E27" s="115" t="s">
        <v>54</v>
      </c>
      <c r="F27" s="450">
        <v>2.335</v>
      </c>
      <c r="G27" s="55">
        <v>45.3</v>
      </c>
      <c r="H27" s="55">
        <f>ROUND((ORÇAMENTO!F27*ORÇAMENTO!G27),2)</f>
        <v>105.78</v>
      </c>
      <c r="I27" s="72">
        <f>ROUND(ORÇAMENTO!H27*(1+$I$7),2)</f>
        <v>132.06</v>
      </c>
      <c r="J27" s="56">
        <f>(I27/$I$300)</f>
        <v>1.2571303785851088E-4</v>
      </c>
    </row>
    <row r="28" spans="1:10" s="61" customFormat="1" ht="15" customHeight="1" x14ac:dyDescent="0.2">
      <c r="A28" s="115" t="s">
        <v>55</v>
      </c>
      <c r="B28" s="100" t="s">
        <v>20</v>
      </c>
      <c r="C28" s="100">
        <v>40096</v>
      </c>
      <c r="D28" s="104" t="s">
        <v>56</v>
      </c>
      <c r="E28" s="115" t="s">
        <v>34</v>
      </c>
      <c r="F28" s="450">
        <v>1</v>
      </c>
      <c r="G28" s="55">
        <v>145.16999999999999</v>
      </c>
      <c r="H28" s="55">
        <f>ROUND((ORÇAMENTO!F28*ORÇAMENTO!G28),2)</f>
        <v>145.16999999999999</v>
      </c>
      <c r="I28" s="72">
        <f>ROUND(ORÇAMENTO!H28*(1+$I$7),2)</f>
        <v>181.23</v>
      </c>
      <c r="J28" s="56">
        <f>(I28/$I$300)</f>
        <v>1.7251986862863792E-4</v>
      </c>
    </row>
    <row r="29" spans="1:10" s="62" customFormat="1" ht="15" customHeight="1" x14ac:dyDescent="0.2">
      <c r="A29" s="115" t="s">
        <v>57</v>
      </c>
      <c r="B29" s="51" t="s">
        <v>20</v>
      </c>
      <c r="C29" s="451" t="s">
        <v>58</v>
      </c>
      <c r="D29" s="52" t="s">
        <v>59</v>
      </c>
      <c r="E29" s="80" t="s">
        <v>22</v>
      </c>
      <c r="F29" s="450">
        <v>7.84</v>
      </c>
      <c r="G29" s="55">
        <v>8.32</v>
      </c>
      <c r="H29" s="55">
        <f>ROUND((ORÇAMENTO!F29*ORÇAMENTO!G29),2)</f>
        <v>65.23</v>
      </c>
      <c r="I29" s="72">
        <f>ROUND(ORÇAMENTO!H29*(1+$I$7),2)</f>
        <v>81.430000000000007</v>
      </c>
      <c r="J29" s="56">
        <f>(I29/$I$300)</f>
        <v>7.7516376441152062E-5</v>
      </c>
    </row>
    <row r="30" spans="1:10" s="62" customFormat="1" ht="15" customHeight="1" x14ac:dyDescent="0.2">
      <c r="A30" s="115" t="s">
        <v>60</v>
      </c>
      <c r="B30" s="51" t="s">
        <v>20</v>
      </c>
      <c r="C30" s="451" t="s">
        <v>58</v>
      </c>
      <c r="D30" s="52" t="s">
        <v>61</v>
      </c>
      <c r="E30" s="80" t="s">
        <v>22</v>
      </c>
      <c r="F30" s="450">
        <v>1.32</v>
      </c>
      <c r="G30" s="55">
        <v>8.32</v>
      </c>
      <c r="H30" s="55">
        <f>ROUND((ORÇAMENTO!F30*ORÇAMENTO!G30),2)</f>
        <v>10.98</v>
      </c>
      <c r="I30" s="72">
        <f>ROUND(ORÇAMENTO!H30*(1+$I$7),2)</f>
        <v>13.71</v>
      </c>
      <c r="J30" s="56">
        <f>(I30/$I$300)</f>
        <v>1.3051080940785886E-5</v>
      </c>
    </row>
    <row r="31" spans="1:10" s="62" customFormat="1" ht="15" customHeight="1" x14ac:dyDescent="0.2">
      <c r="A31" s="115" t="s">
        <v>62</v>
      </c>
      <c r="B31" s="100" t="s">
        <v>27</v>
      </c>
      <c r="C31" s="100">
        <v>97664</v>
      </c>
      <c r="D31" s="104" t="s">
        <v>63</v>
      </c>
      <c r="E31" s="115" t="s">
        <v>34</v>
      </c>
      <c r="F31" s="450">
        <v>10</v>
      </c>
      <c r="G31" s="55">
        <v>1.27</v>
      </c>
      <c r="H31" s="55">
        <f>ROUND((ORÇAMENTO!F31*ORÇAMENTO!G31),2)</f>
        <v>12.7</v>
      </c>
      <c r="I31" s="72">
        <f>ROUND(ORÇAMENTO!H31*(1+$I$7),2)</f>
        <v>15.85</v>
      </c>
      <c r="J31" s="56">
        <f>(I31/$I$300)</f>
        <v>1.508822997165983E-5</v>
      </c>
    </row>
    <row r="32" spans="1:10" s="63" customFormat="1" ht="15" customHeight="1" x14ac:dyDescent="0.2">
      <c r="A32" s="115" t="s">
        <v>64</v>
      </c>
      <c r="B32" s="452" t="s">
        <v>20</v>
      </c>
      <c r="C32" s="453" t="s">
        <v>65</v>
      </c>
      <c r="D32" s="454" t="s">
        <v>66</v>
      </c>
      <c r="E32" s="455" t="s">
        <v>22</v>
      </c>
      <c r="F32" s="450">
        <v>28.85</v>
      </c>
      <c r="G32" s="456">
        <v>19.63</v>
      </c>
      <c r="H32" s="55">
        <f>ROUND((ORÇAMENTO!F32*ORÇAMENTO!G32),2)</f>
        <v>566.33000000000004</v>
      </c>
      <c r="I32" s="72">
        <f>ROUND(ORÇAMENTO!H32*(1+$I$7),2)</f>
        <v>707</v>
      </c>
      <c r="J32" s="56">
        <f>(I32/$I$300)</f>
        <v>6.7302073122798114E-4</v>
      </c>
    </row>
    <row r="33" spans="1:10" s="46" customFormat="1" ht="22.5" x14ac:dyDescent="0.2">
      <c r="A33" s="115" t="s">
        <v>67</v>
      </c>
      <c r="B33" s="452" t="s">
        <v>27</v>
      </c>
      <c r="C33" s="453" t="s">
        <v>68</v>
      </c>
      <c r="D33" s="104" t="s">
        <v>69</v>
      </c>
      <c r="E33" s="455" t="s">
        <v>22</v>
      </c>
      <c r="F33" s="53">
        <v>56.76</v>
      </c>
      <c r="G33" s="456">
        <v>2.23</v>
      </c>
      <c r="H33" s="55">
        <f>ROUND((ORÇAMENTO!F33*ORÇAMENTO!G33),2)</f>
        <v>126.57</v>
      </c>
      <c r="I33" s="72">
        <f>ROUND(ORÇAMENTO!H33*(1+$I$7),2)</f>
        <v>158.01</v>
      </c>
      <c r="J33" s="56">
        <f>(I33/$I$300)</f>
        <v>1.5041584970485613E-4</v>
      </c>
    </row>
    <row r="34" spans="1:10" s="63" customFormat="1" ht="15" customHeight="1" x14ac:dyDescent="0.2">
      <c r="A34" s="115" t="s">
        <v>70</v>
      </c>
      <c r="B34" s="452" t="s">
        <v>27</v>
      </c>
      <c r="C34" s="453" t="s">
        <v>71</v>
      </c>
      <c r="D34" s="154" t="s">
        <v>72</v>
      </c>
      <c r="E34" s="455" t="s">
        <v>73</v>
      </c>
      <c r="F34" s="53">
        <v>8</v>
      </c>
      <c r="G34" s="456">
        <v>10.3</v>
      </c>
      <c r="H34" s="55">
        <f>ROUND((ORÇAMENTO!F34*ORÇAMENTO!G34),2)</f>
        <v>82.4</v>
      </c>
      <c r="I34" s="72">
        <f>ROUND(ORÇAMENTO!H34*(1+$I$7),2)</f>
        <v>102.87</v>
      </c>
      <c r="J34" s="56">
        <f>(I34/$I$300)</f>
        <v>9.7925944301870458E-5</v>
      </c>
    </row>
    <row r="35" spans="1:10" s="63" customFormat="1" ht="15" customHeight="1" x14ac:dyDescent="0.2">
      <c r="A35" s="115" t="s">
        <v>74</v>
      </c>
      <c r="B35" s="100" t="s">
        <v>20</v>
      </c>
      <c r="C35" s="100">
        <v>42546</v>
      </c>
      <c r="D35" s="104" t="s">
        <v>75</v>
      </c>
      <c r="E35" s="115" t="s">
        <v>22</v>
      </c>
      <c r="F35" s="450">
        <v>34.159999999999997</v>
      </c>
      <c r="G35" s="55">
        <v>10.199999999999999</v>
      </c>
      <c r="H35" s="55">
        <f>ROUND((ORÇAMENTO!F35*ORÇAMENTO!G35),2)</f>
        <v>348.43</v>
      </c>
      <c r="I35" s="72">
        <f>ROUND(ORÇAMENTO!H35*(1+$I$7),2)</f>
        <v>434.98</v>
      </c>
      <c r="J35" s="56">
        <f>(I35/$I$300)</f>
        <v>4.1407433899511633E-4</v>
      </c>
    </row>
    <row r="36" spans="1:10" s="63" customFormat="1" ht="15" customHeight="1" x14ac:dyDescent="0.2">
      <c r="A36" s="115" t="s">
        <v>76</v>
      </c>
      <c r="B36" s="100" t="s">
        <v>27</v>
      </c>
      <c r="C36" s="100">
        <v>97633</v>
      </c>
      <c r="D36" s="104" t="s">
        <v>77</v>
      </c>
      <c r="E36" s="115" t="s">
        <v>22</v>
      </c>
      <c r="F36" s="450">
        <v>87.27</v>
      </c>
      <c r="G36" s="55">
        <v>18.760000000000002</v>
      </c>
      <c r="H36" s="55">
        <f>ROUND((ORÇAMENTO!F36*ORÇAMENTO!G36),2)</f>
        <v>1637.19</v>
      </c>
      <c r="I36" s="72">
        <f>ROUND(ORÇAMENTO!H36*(1+$I$7),2)</f>
        <v>2043.86</v>
      </c>
      <c r="J36" s="56">
        <f>(I36/$I$300)</f>
        <v>1.9456296346925337E-3</v>
      </c>
    </row>
    <row r="37" spans="1:10" s="63" customFormat="1" ht="15" customHeight="1" x14ac:dyDescent="0.2">
      <c r="A37" s="115" t="s">
        <v>78</v>
      </c>
      <c r="B37" s="100" t="s">
        <v>20</v>
      </c>
      <c r="C37" s="100">
        <v>42526</v>
      </c>
      <c r="D37" s="104" t="s">
        <v>79</v>
      </c>
      <c r="E37" s="115" t="s">
        <v>22</v>
      </c>
      <c r="F37" s="450">
        <v>18.09</v>
      </c>
      <c r="G37" s="55">
        <v>21.14</v>
      </c>
      <c r="H37" s="55">
        <f>ROUND((ORÇAMENTO!F37*ORÇAMENTO!G37),2)</f>
        <v>382.42</v>
      </c>
      <c r="I37" s="72">
        <f>ROUND(ORÇAMENTO!H37*(1+$I$7),2)</f>
        <v>477.41</v>
      </c>
      <c r="J37" s="56">
        <f>(I37/$I$300)</f>
        <v>4.5446510225678993E-4</v>
      </c>
    </row>
    <row r="38" spans="1:10" s="65" customFormat="1" ht="15" customHeight="1" x14ac:dyDescent="0.2">
      <c r="A38" s="59" t="s">
        <v>80</v>
      </c>
      <c r="B38" s="3"/>
      <c r="C38" s="3"/>
      <c r="D38" s="64" t="s">
        <v>81</v>
      </c>
      <c r="E38" s="64"/>
      <c r="F38" s="64"/>
      <c r="G38" s="64"/>
      <c r="H38" s="64"/>
      <c r="I38" s="64"/>
      <c r="J38" s="45"/>
    </row>
    <row r="39" spans="1:10" s="66" customFormat="1" ht="15" customHeight="1" x14ac:dyDescent="0.2">
      <c r="A39" s="115" t="s">
        <v>82</v>
      </c>
      <c r="B39" s="100" t="s">
        <v>20</v>
      </c>
      <c r="C39" s="100">
        <v>42581</v>
      </c>
      <c r="D39" s="104" t="s">
        <v>83</v>
      </c>
      <c r="E39" s="115" t="s">
        <v>54</v>
      </c>
      <c r="F39" s="450">
        <v>25.83</v>
      </c>
      <c r="G39" s="55">
        <v>49.6</v>
      </c>
      <c r="H39" s="55">
        <f>ROUND((ORÇAMENTO!F39*ORÇAMENTO!G39),2)</f>
        <v>1281.17</v>
      </c>
      <c r="I39" s="72">
        <f>ROUND(ORÇAMENTO!H39*(1+$I$7),2)</f>
        <v>1599.41</v>
      </c>
      <c r="J39" s="56">
        <f>(I39/$I$300)</f>
        <v>1.5225404352664008E-3</v>
      </c>
    </row>
    <row r="40" spans="1:10" s="102" customFormat="1" ht="15" customHeight="1" x14ac:dyDescent="0.2">
      <c r="A40" s="324"/>
      <c r="B40" s="324"/>
      <c r="C40" s="324"/>
      <c r="D40" s="324"/>
      <c r="E40" s="324"/>
      <c r="F40" s="324"/>
      <c r="G40" s="324"/>
      <c r="H40" s="324"/>
      <c r="I40" s="324"/>
      <c r="J40" s="72"/>
    </row>
    <row r="41" spans="1:10" s="17" customFormat="1" ht="15" customHeight="1" x14ac:dyDescent="0.2">
      <c r="A41" s="321"/>
      <c r="B41" s="321"/>
      <c r="C41" s="321"/>
      <c r="D41" s="321"/>
      <c r="E41" s="321"/>
      <c r="F41" s="321"/>
      <c r="G41" s="321"/>
      <c r="H41" s="67">
        <f>SUM(H13:H39)</f>
        <v>26872.22</v>
      </c>
      <c r="I41" s="67">
        <f>SUM(I13:I39)</f>
        <v>33547.18</v>
      </c>
      <c r="J41" s="68">
        <f>SUM(J13:J39)</f>
        <v>3.1934862254931688E-2</v>
      </c>
    </row>
    <row r="42" spans="1:10" s="17" customFormat="1" ht="5.65" customHeight="1" x14ac:dyDescent="0.2">
      <c r="A42" s="322"/>
      <c r="B42" s="322"/>
      <c r="C42" s="322"/>
      <c r="D42" s="322"/>
      <c r="E42" s="322"/>
      <c r="F42" s="322"/>
      <c r="G42" s="322"/>
      <c r="H42" s="322"/>
      <c r="I42" s="322"/>
      <c r="J42" s="457"/>
    </row>
    <row r="43" spans="1:10" s="43" customFormat="1" ht="15" customHeight="1" x14ac:dyDescent="0.2">
      <c r="A43" s="323" t="s">
        <v>84</v>
      </c>
      <c r="B43" s="323"/>
      <c r="C43" s="323"/>
      <c r="D43" s="323"/>
      <c r="E43" s="323"/>
      <c r="F43" s="323"/>
      <c r="G43" s="323"/>
      <c r="H43" s="323"/>
      <c r="I43" s="323"/>
      <c r="J43" s="69"/>
    </row>
    <row r="44" spans="1:10" s="66" customFormat="1" ht="15" customHeight="1" x14ac:dyDescent="0.2">
      <c r="A44" s="71" t="s">
        <v>85</v>
      </c>
      <c r="B44" s="51" t="s">
        <v>27</v>
      </c>
      <c r="C44" s="51">
        <v>93358</v>
      </c>
      <c r="D44" s="36" t="s">
        <v>86</v>
      </c>
      <c r="E44" s="71" t="s">
        <v>54</v>
      </c>
      <c r="F44" s="101">
        <v>27.33</v>
      </c>
      <c r="G44" s="458">
        <v>74.17</v>
      </c>
      <c r="H44" s="55">
        <f>ROUND((ORÇAMENTO!F44*ORÇAMENTO!G44),2)</f>
        <v>2027.07</v>
      </c>
      <c r="I44" s="72">
        <f>ROUND(ORÇAMENTO!H44*(1+$I$7),2)</f>
        <v>2530.59</v>
      </c>
      <c r="J44" s="56">
        <f>(I44/$I$300)</f>
        <v>2.4089668065604198E-3</v>
      </c>
    </row>
    <row r="45" spans="1:10" s="66" customFormat="1" ht="24.95" customHeight="1" x14ac:dyDescent="0.2">
      <c r="A45" s="71" t="s">
        <v>87</v>
      </c>
      <c r="B45" s="51" t="s">
        <v>27</v>
      </c>
      <c r="C45" s="51">
        <v>96995</v>
      </c>
      <c r="D45" s="52" t="s">
        <v>88</v>
      </c>
      <c r="E45" s="71" t="s">
        <v>54</v>
      </c>
      <c r="F45" s="101">
        <v>5.47</v>
      </c>
      <c r="G45" s="458">
        <v>44.97</v>
      </c>
      <c r="H45" s="55">
        <f>ROUND((ORÇAMENTO!F45*ORÇAMENTO!G45),2)</f>
        <v>245.99</v>
      </c>
      <c r="I45" s="72">
        <f>ROUND(ORÇAMENTO!H45*(1+$I$7),2)</f>
        <v>307.08999999999997</v>
      </c>
      <c r="J45" s="56">
        <f>(I45/$I$300)</f>
        <v>2.9233088593041116E-4</v>
      </c>
    </row>
    <row r="46" spans="1:10" s="66" customFormat="1" ht="15" customHeight="1" x14ac:dyDescent="0.2">
      <c r="A46" s="71" t="s">
        <v>89</v>
      </c>
      <c r="B46" s="51" t="s">
        <v>20</v>
      </c>
      <c r="C46" s="451" t="s">
        <v>90</v>
      </c>
      <c r="D46" s="459" t="s">
        <v>91</v>
      </c>
      <c r="E46" s="71" t="s">
        <v>54</v>
      </c>
      <c r="F46" s="101">
        <v>21.86</v>
      </c>
      <c r="G46" s="458">
        <v>49.6</v>
      </c>
      <c r="H46" s="55">
        <f>ROUND((ORÇAMENTO!F46*ORÇAMENTO!G46),2)</f>
        <v>1084.26</v>
      </c>
      <c r="I46" s="72">
        <f>ROUND(ORÇAMENTO!H46*(1+$I$7),2)</f>
        <v>1353.59</v>
      </c>
      <c r="J46" s="56">
        <f>(I46/$I$300)</f>
        <v>1.2885348395797495E-3</v>
      </c>
    </row>
    <row r="47" spans="1:10" s="70" customFormat="1" ht="15" customHeight="1" x14ac:dyDescent="0.2">
      <c r="A47" s="71" t="s">
        <v>92</v>
      </c>
      <c r="B47" s="51" t="s">
        <v>20</v>
      </c>
      <c r="C47" s="460">
        <v>42586</v>
      </c>
      <c r="D47" s="461" t="s">
        <v>93</v>
      </c>
      <c r="E47" s="71" t="s">
        <v>54</v>
      </c>
      <c r="F47" s="462">
        <v>80.16</v>
      </c>
      <c r="G47" s="462">
        <v>63.4</v>
      </c>
      <c r="H47" s="55">
        <f>ROUND((ORÇAMENTO!F47*ORÇAMENTO!G47),2)</f>
        <v>5082.1400000000003</v>
      </c>
      <c r="I47" s="72">
        <f>ROUND(ORÇAMENTO!H47*(1+$I$7),2)</f>
        <v>6344.53</v>
      </c>
      <c r="J47" s="56">
        <f>(I47/$I$300)</f>
        <v>6.0396042714255483E-3</v>
      </c>
    </row>
    <row r="48" spans="1:10" s="43" customFormat="1" ht="15" customHeight="1" x14ac:dyDescent="0.2">
      <c r="A48" s="324"/>
      <c r="B48" s="324"/>
      <c r="C48" s="324"/>
      <c r="D48" s="324"/>
      <c r="E48" s="324"/>
      <c r="F48" s="324"/>
      <c r="G48" s="324"/>
      <c r="H48" s="324"/>
      <c r="I48" s="324"/>
      <c r="J48" s="72"/>
    </row>
    <row r="49" spans="1:17" s="43" customFormat="1" ht="15" customHeight="1" x14ac:dyDescent="0.2">
      <c r="A49" s="321"/>
      <c r="B49" s="321"/>
      <c r="C49" s="321"/>
      <c r="D49" s="321"/>
      <c r="E49" s="321"/>
      <c r="F49" s="321"/>
      <c r="G49" s="321"/>
      <c r="H49" s="67">
        <f>SUM(ORÇAMENTO!H44:H47)</f>
        <v>8439.4599999999991</v>
      </c>
      <c r="I49" s="67">
        <f>SUM(ORÇAMENTO!I44:I47)</f>
        <v>10535.8</v>
      </c>
      <c r="J49" s="68">
        <f>SUM(J44:J47)</f>
        <v>1.002943680349613E-2</v>
      </c>
    </row>
    <row r="50" spans="1:17" s="43" customFormat="1" ht="3.75" customHeight="1" x14ac:dyDescent="0.2">
      <c r="A50" s="322"/>
      <c r="B50" s="322"/>
      <c r="C50" s="322"/>
      <c r="D50" s="322"/>
      <c r="E50" s="322"/>
      <c r="F50" s="322"/>
      <c r="G50" s="322"/>
      <c r="H50" s="322"/>
      <c r="I50" s="322"/>
      <c r="J50" s="457"/>
    </row>
    <row r="51" spans="1:17" s="43" customFormat="1" ht="15" customHeight="1" x14ac:dyDescent="0.2">
      <c r="A51" s="325" t="s">
        <v>94</v>
      </c>
      <c r="B51" s="325"/>
      <c r="C51" s="325"/>
      <c r="D51" s="325"/>
      <c r="E51" s="325"/>
      <c r="F51" s="325"/>
      <c r="G51" s="325"/>
      <c r="H51" s="325"/>
      <c r="I51" s="325"/>
      <c r="J51" s="69"/>
    </row>
    <row r="52" spans="1:17" s="17" customFormat="1" ht="15" customHeight="1" x14ac:dyDescent="0.2">
      <c r="A52" s="73" t="s">
        <v>95</v>
      </c>
      <c r="B52" s="326"/>
      <c r="C52" s="326"/>
      <c r="D52" s="327" t="s">
        <v>96</v>
      </c>
      <c r="E52" s="327"/>
      <c r="F52" s="327"/>
      <c r="G52" s="327"/>
      <c r="H52" s="327"/>
      <c r="I52" s="327"/>
      <c r="J52" s="75"/>
    </row>
    <row r="53" spans="1:17" s="76" customFormat="1" ht="24.95" customHeight="1" x14ac:dyDescent="0.2">
      <c r="A53" s="463" t="s">
        <v>97</v>
      </c>
      <c r="B53" s="460" t="s">
        <v>20</v>
      </c>
      <c r="C53" s="464">
        <v>40063</v>
      </c>
      <c r="D53" s="461" t="s">
        <v>98</v>
      </c>
      <c r="E53" s="464" t="s">
        <v>41</v>
      </c>
      <c r="F53" s="465">
        <v>128</v>
      </c>
      <c r="G53" s="465">
        <v>34.68</v>
      </c>
      <c r="H53" s="55">
        <f>ROUND((ORÇAMENTO!F53*ORÇAMENTO!G53),2)</f>
        <v>4439.04</v>
      </c>
      <c r="I53" s="72">
        <f>ROUND(ORÇAMENTO!H53*(1+$I$7),2)</f>
        <v>5541.68</v>
      </c>
      <c r="J53" s="56">
        <f>(I53/$I$300)</f>
        <v>5.2753402062680034E-3</v>
      </c>
    </row>
    <row r="54" spans="1:17" s="17" customFormat="1" ht="15" customHeight="1" x14ac:dyDescent="0.2">
      <c r="A54" s="73" t="s">
        <v>99</v>
      </c>
      <c r="B54" s="326"/>
      <c r="C54" s="326"/>
      <c r="D54" s="74" t="s">
        <v>100</v>
      </c>
      <c r="E54" s="328"/>
      <c r="F54" s="328"/>
      <c r="G54" s="328"/>
      <c r="H54" s="328"/>
      <c r="I54" s="328"/>
      <c r="J54" s="75"/>
    </row>
    <row r="55" spans="1:17" s="77" customFormat="1" ht="15" customHeight="1" x14ac:dyDescent="0.2">
      <c r="A55" s="463" t="s">
        <v>101</v>
      </c>
      <c r="B55" s="460" t="s">
        <v>20</v>
      </c>
      <c r="C55" s="460">
        <v>42611</v>
      </c>
      <c r="D55" s="466" t="s">
        <v>102</v>
      </c>
      <c r="E55" s="463" t="s">
        <v>54</v>
      </c>
      <c r="F55" s="467">
        <v>16.8</v>
      </c>
      <c r="G55" s="465">
        <v>2712.41</v>
      </c>
      <c r="H55" s="55">
        <f>ROUND((ORÇAMENTO!F55*ORÇAMENTO!G55),2)</f>
        <v>45568.49</v>
      </c>
      <c r="I55" s="72">
        <f>ROUND(ORÇAMENTO!H55*(1+$I$7),2)</f>
        <v>56887.56</v>
      </c>
      <c r="J55" s="56">
        <f>(I55/$I$300)</f>
        <v>5.4153475571394126E-2</v>
      </c>
    </row>
    <row r="56" spans="1:17" s="17" customFormat="1" ht="15" customHeight="1" x14ac:dyDescent="0.2">
      <c r="A56" s="73" t="s">
        <v>103</v>
      </c>
      <c r="B56" s="326"/>
      <c r="C56" s="326"/>
      <c r="D56" s="74" t="s">
        <v>104</v>
      </c>
      <c r="E56" s="328"/>
      <c r="F56" s="328"/>
      <c r="G56" s="328"/>
      <c r="H56" s="328"/>
      <c r="I56" s="328"/>
      <c r="J56" s="75"/>
    </row>
    <row r="57" spans="1:17" s="77" customFormat="1" ht="22.7" customHeight="1" x14ac:dyDescent="0.2">
      <c r="A57" s="463" t="s">
        <v>105</v>
      </c>
      <c r="B57" s="460" t="s">
        <v>27</v>
      </c>
      <c r="C57" s="460">
        <v>97095</v>
      </c>
      <c r="D57" s="461" t="s">
        <v>106</v>
      </c>
      <c r="E57" s="463" t="s">
        <v>54</v>
      </c>
      <c r="F57" s="467">
        <v>307.05</v>
      </c>
      <c r="G57" s="468">
        <v>209.89</v>
      </c>
      <c r="H57" s="55">
        <f>ROUND((ORÇAMENTO!F57*ORÇAMENTO!G57),2)</f>
        <v>64446.720000000001</v>
      </c>
      <c r="I57" s="72">
        <f>ROUND(ORÇAMENTO!H57*(1+$I$7),2)</f>
        <v>80455.09</v>
      </c>
      <c r="J57" s="56">
        <f>(I57/$I$300)</f>
        <v>7.6588321786157043E-2</v>
      </c>
    </row>
    <row r="58" spans="1:17" s="17" customFormat="1" ht="15.6" customHeight="1" x14ac:dyDescent="0.2">
      <c r="A58" s="329"/>
      <c r="B58" s="329"/>
      <c r="C58" s="329"/>
      <c r="D58" s="329"/>
      <c r="E58" s="329"/>
      <c r="F58" s="329"/>
      <c r="G58" s="329"/>
      <c r="H58" s="329"/>
      <c r="I58" s="329"/>
      <c r="J58" s="72"/>
      <c r="M58" s="17" t="s">
        <v>107</v>
      </c>
    </row>
    <row r="59" spans="1:17" s="17" customFormat="1" ht="15.6" customHeight="1" x14ac:dyDescent="0.2">
      <c r="A59" s="321"/>
      <c r="B59" s="321"/>
      <c r="C59" s="321"/>
      <c r="D59" s="321"/>
      <c r="E59" s="321"/>
      <c r="F59" s="321"/>
      <c r="G59" s="321"/>
      <c r="H59" s="78">
        <f>SUM(ORÇAMENTO!H52:H57)</f>
        <v>114454.25</v>
      </c>
      <c r="I59" s="78">
        <f>SUM(ORÇAMENTO!I52:I57)</f>
        <v>142884.32999999999</v>
      </c>
      <c r="J59" s="68">
        <f>SUM(J52:J57)</f>
        <v>0.13601713756381917</v>
      </c>
    </row>
    <row r="60" spans="1:17" s="17" customFormat="1" ht="5.65" customHeight="1" x14ac:dyDescent="0.2">
      <c r="A60" s="322"/>
      <c r="B60" s="322"/>
      <c r="C60" s="322"/>
      <c r="D60" s="322"/>
      <c r="E60" s="322"/>
      <c r="F60" s="322"/>
      <c r="G60" s="322"/>
      <c r="H60" s="322"/>
      <c r="I60" s="322"/>
      <c r="J60" s="457"/>
    </row>
    <row r="61" spans="1:17" s="17" customFormat="1" ht="15.6" customHeight="1" x14ac:dyDescent="0.2">
      <c r="A61" s="325" t="s">
        <v>108</v>
      </c>
      <c r="B61" s="325"/>
      <c r="C61" s="325"/>
      <c r="D61" s="325"/>
      <c r="E61" s="325"/>
      <c r="F61" s="325"/>
      <c r="G61" s="325"/>
      <c r="H61" s="325"/>
      <c r="I61" s="325"/>
      <c r="J61" s="69"/>
      <c r="Q61" s="17" t="s">
        <v>107</v>
      </c>
    </row>
    <row r="62" spans="1:17" s="17" customFormat="1" ht="15.6" customHeight="1" x14ac:dyDescent="0.2">
      <c r="A62" s="73" t="s">
        <v>109</v>
      </c>
      <c r="B62" s="326"/>
      <c r="C62" s="326"/>
      <c r="D62" s="330" t="s">
        <v>110</v>
      </c>
      <c r="E62" s="330"/>
      <c r="F62" s="330"/>
      <c r="G62" s="330"/>
      <c r="H62" s="330"/>
      <c r="I62" s="330"/>
      <c r="J62" s="75"/>
    </row>
    <row r="63" spans="1:17" s="17" customFormat="1" ht="15.6" customHeight="1" x14ac:dyDescent="0.2">
      <c r="A63" s="463" t="s">
        <v>111</v>
      </c>
      <c r="B63" s="460" t="s">
        <v>20</v>
      </c>
      <c r="C63" s="460">
        <v>47991</v>
      </c>
      <c r="D63" s="466" t="s">
        <v>112</v>
      </c>
      <c r="E63" s="463" t="s">
        <v>54</v>
      </c>
      <c r="F63" s="467">
        <v>2.4300000000000002</v>
      </c>
      <c r="G63" s="468">
        <v>3002.74</v>
      </c>
      <c r="H63" s="55">
        <f>ROUND((ORÇAMENTO!F63*ORÇAMENTO!G63),2)</f>
        <v>7296.66</v>
      </c>
      <c r="I63" s="72">
        <f>ROUND(ORÇAMENTO!H63*(1+$I$7),2)</f>
        <v>9109.1299999999992</v>
      </c>
      <c r="J63" s="56">
        <f>(I63/$I$300)</f>
        <v>8.6713342764508337E-3</v>
      </c>
    </row>
    <row r="64" spans="1:17" s="17" customFormat="1" ht="15.6" customHeight="1" x14ac:dyDescent="0.2">
      <c r="A64" s="463" t="s">
        <v>113</v>
      </c>
      <c r="B64" s="460" t="s">
        <v>20</v>
      </c>
      <c r="C64" s="460">
        <v>47991</v>
      </c>
      <c r="D64" s="466" t="s">
        <v>114</v>
      </c>
      <c r="E64" s="463" t="s">
        <v>54</v>
      </c>
      <c r="F64" s="467">
        <v>0.32</v>
      </c>
      <c r="G64" s="468">
        <v>3002.74</v>
      </c>
      <c r="H64" s="55">
        <f>ROUND((ORÇAMENTO!F64*ORÇAMENTO!G64),2)</f>
        <v>960.88</v>
      </c>
      <c r="I64" s="72">
        <f>ROUND(ORÇAMENTO!H64*(1+$I$7),2)</f>
        <v>1199.56</v>
      </c>
      <c r="J64" s="56">
        <f>(I64/$I$300)</f>
        <v>1.141907706296799E-3</v>
      </c>
    </row>
    <row r="65" spans="1:10" s="76" customFormat="1" ht="15.6" customHeight="1" x14ac:dyDescent="0.2">
      <c r="A65" s="463" t="s">
        <v>115</v>
      </c>
      <c r="B65" s="460" t="s">
        <v>20</v>
      </c>
      <c r="C65" s="460">
        <v>47992</v>
      </c>
      <c r="D65" s="466" t="s">
        <v>116</v>
      </c>
      <c r="E65" s="463" t="s">
        <v>54</v>
      </c>
      <c r="F65" s="467">
        <v>2.92</v>
      </c>
      <c r="G65" s="468">
        <v>3003.74</v>
      </c>
      <c r="H65" s="55">
        <f>ROUND((ORÇAMENTO!F65*ORÇAMENTO!G65),2)</f>
        <v>8770.92</v>
      </c>
      <c r="I65" s="72">
        <f>ROUND(ORÇAMENTO!H65*(1+$I$7),2)</f>
        <v>10949.59</v>
      </c>
      <c r="J65" s="56">
        <f>(I65/$I$300)</f>
        <v>1.0423339559330395E-2</v>
      </c>
    </row>
    <row r="66" spans="1:10" s="63" customFormat="1" ht="15.6" customHeight="1" x14ac:dyDescent="0.2">
      <c r="A66" s="463" t="s">
        <v>117</v>
      </c>
      <c r="B66" s="460" t="s">
        <v>20</v>
      </c>
      <c r="C66" s="460">
        <v>47992</v>
      </c>
      <c r="D66" s="466" t="s">
        <v>118</v>
      </c>
      <c r="E66" s="463" t="s">
        <v>54</v>
      </c>
      <c r="F66" s="467">
        <v>0.36</v>
      </c>
      <c r="G66" s="468">
        <v>3003.74</v>
      </c>
      <c r="H66" s="55">
        <f>ROUND((ORÇAMENTO!F66*ORÇAMENTO!G66),2)</f>
        <v>1081.3499999999999</v>
      </c>
      <c r="I66" s="72">
        <f>ROUND(ORÇAMENTO!H66*(1+$I$7),2)</f>
        <v>1349.95</v>
      </c>
      <c r="J66" s="56">
        <f>(I66/$I$300)</f>
        <v>1.2850697823496649E-3</v>
      </c>
    </row>
    <row r="67" spans="1:10" s="63" customFormat="1" ht="15.6" customHeight="1" x14ac:dyDescent="0.2">
      <c r="A67" s="463" t="s">
        <v>119</v>
      </c>
      <c r="B67" s="460" t="s">
        <v>20</v>
      </c>
      <c r="C67" s="460">
        <v>47992</v>
      </c>
      <c r="D67" s="466" t="s">
        <v>120</v>
      </c>
      <c r="E67" s="463" t="s">
        <v>54</v>
      </c>
      <c r="F67" s="467">
        <v>0.32</v>
      </c>
      <c r="G67" s="468">
        <v>3003.74</v>
      </c>
      <c r="H67" s="55">
        <f>ROUND((ORÇAMENTO!F67*ORÇAMENTO!G67),2)</f>
        <v>961.2</v>
      </c>
      <c r="I67" s="72">
        <f>ROUND(ORÇAMENTO!H67*(1+$I$7),2)</f>
        <v>1199.96</v>
      </c>
      <c r="J67" s="56">
        <f>(I67/$I$300)</f>
        <v>1.1422884818165888E-3</v>
      </c>
    </row>
    <row r="68" spans="1:10" s="63" customFormat="1" ht="15.6" customHeight="1" x14ac:dyDescent="0.2">
      <c r="A68" s="463" t="s">
        <v>121</v>
      </c>
      <c r="B68" s="460" t="s">
        <v>20</v>
      </c>
      <c r="C68" s="460">
        <v>47992</v>
      </c>
      <c r="D68" s="466" t="s">
        <v>122</v>
      </c>
      <c r="E68" s="463" t="s">
        <v>54</v>
      </c>
      <c r="F68" s="467">
        <v>0.14000000000000001</v>
      </c>
      <c r="G68" s="468">
        <v>3003.74</v>
      </c>
      <c r="H68" s="55">
        <f>ROUND((ORÇAMENTO!F68*ORÇAMENTO!G68),2)</f>
        <v>420.52</v>
      </c>
      <c r="I68" s="72">
        <f>ROUND(ORÇAMENTO!H68*(1+$I$7),2)</f>
        <v>524.98</v>
      </c>
      <c r="J68" s="56">
        <f>(I68/$I$300)</f>
        <v>4.997488309477589E-4</v>
      </c>
    </row>
    <row r="69" spans="1:10" s="77" customFormat="1" ht="15.6" customHeight="1" x14ac:dyDescent="0.2">
      <c r="A69" s="463" t="s">
        <v>123</v>
      </c>
      <c r="B69" s="460" t="s">
        <v>20</v>
      </c>
      <c r="C69" s="460">
        <v>47991</v>
      </c>
      <c r="D69" s="466" t="s">
        <v>124</v>
      </c>
      <c r="E69" s="463" t="s">
        <v>54</v>
      </c>
      <c r="F69" s="467">
        <v>12.38</v>
      </c>
      <c r="G69" s="468">
        <v>3002.74</v>
      </c>
      <c r="H69" s="55">
        <f>ROUND((ORÇAMENTO!F69*ORÇAMENTO!G69),2)</f>
        <v>37173.919999999998</v>
      </c>
      <c r="I69" s="72">
        <f>ROUND(ORÇAMENTO!H69*(1+$I$7),2)</f>
        <v>46407.81</v>
      </c>
      <c r="J69" s="56">
        <f>(I69/$I$300)</f>
        <v>4.41773949376085E-2</v>
      </c>
    </row>
    <row r="70" spans="1:10" s="77" customFormat="1" ht="22.5" x14ac:dyDescent="0.2">
      <c r="A70" s="463" t="s">
        <v>125</v>
      </c>
      <c r="B70" s="460" t="s">
        <v>20</v>
      </c>
      <c r="C70" s="469">
        <v>42644</v>
      </c>
      <c r="D70" s="466" t="s">
        <v>126</v>
      </c>
      <c r="E70" s="463" t="s">
        <v>54</v>
      </c>
      <c r="F70" s="470">
        <v>0.96</v>
      </c>
      <c r="G70" s="471">
        <v>1755.25</v>
      </c>
      <c r="H70" s="55">
        <f>ROUND((ORÇAMENTO!F70*ORÇAMENTO!G70),2)</f>
        <v>1685.04</v>
      </c>
      <c r="I70" s="72">
        <f>ROUND(ORÇAMENTO!H70*(1+$I$7),2)</f>
        <v>2103.6</v>
      </c>
      <c r="J70" s="56">
        <f>(I70/$I$300)</f>
        <v>2.0024984585730989E-3</v>
      </c>
    </row>
    <row r="71" spans="1:10" s="17" customFormat="1" ht="15.6" customHeight="1" x14ac:dyDescent="0.2">
      <c r="A71" s="73" t="s">
        <v>127</v>
      </c>
      <c r="B71" s="326"/>
      <c r="C71" s="326"/>
      <c r="D71" s="79" t="s">
        <v>128</v>
      </c>
      <c r="E71" s="328"/>
      <c r="F71" s="328"/>
      <c r="G71" s="328"/>
      <c r="H71" s="328"/>
      <c r="I71" s="328"/>
      <c r="J71" s="75"/>
    </row>
    <row r="72" spans="1:10" s="77" customFormat="1" ht="22.5" x14ac:dyDescent="0.2">
      <c r="A72" s="463" t="s">
        <v>129</v>
      </c>
      <c r="B72" s="460" t="s">
        <v>27</v>
      </c>
      <c r="C72" s="460">
        <v>93188</v>
      </c>
      <c r="D72" s="461" t="s">
        <v>130</v>
      </c>
      <c r="E72" s="463" t="s">
        <v>41</v>
      </c>
      <c r="F72" s="472">
        <v>11.8</v>
      </c>
      <c r="G72" s="472">
        <v>77.89</v>
      </c>
      <c r="H72" s="55">
        <f>ROUND((ORÇAMENTO!F72*ORÇAMENTO!G72),2)</f>
        <v>919.1</v>
      </c>
      <c r="I72" s="72">
        <f>ROUND(ORÇAMENTO!H72*(1+$I$7),2)</f>
        <v>1147.4000000000001</v>
      </c>
      <c r="J72" s="56">
        <f>(I72/$I$300)</f>
        <v>1.0922545785162455E-3</v>
      </c>
    </row>
    <row r="73" spans="1:10" s="77" customFormat="1" ht="22.5" x14ac:dyDescent="0.2">
      <c r="A73" s="463" t="s">
        <v>131</v>
      </c>
      <c r="B73" s="460" t="s">
        <v>27</v>
      </c>
      <c r="C73" s="460">
        <v>93187</v>
      </c>
      <c r="D73" s="461" t="s">
        <v>132</v>
      </c>
      <c r="E73" s="463" t="s">
        <v>41</v>
      </c>
      <c r="F73" s="472">
        <v>51.7</v>
      </c>
      <c r="G73" s="472">
        <v>98.33</v>
      </c>
      <c r="H73" s="55">
        <f>ROUND((ORÇAMENTO!F73*ORÇAMENTO!G73),2)</f>
        <v>5083.66</v>
      </c>
      <c r="I73" s="72">
        <f>ROUND(ORÇAMENTO!H73*(1+$I$7),2)</f>
        <v>6346.43</v>
      </c>
      <c r="J73" s="56">
        <f>(I73/$I$300)</f>
        <v>6.0414129551445489E-3</v>
      </c>
    </row>
    <row r="74" spans="1:10" s="77" customFormat="1" ht="22.5" x14ac:dyDescent="0.2">
      <c r="A74" s="463" t="s">
        <v>133</v>
      </c>
      <c r="B74" s="460" t="s">
        <v>27</v>
      </c>
      <c r="C74" s="473">
        <v>93197</v>
      </c>
      <c r="D74" s="474" t="s">
        <v>134</v>
      </c>
      <c r="E74" s="463" t="s">
        <v>41</v>
      </c>
      <c r="F74" s="472">
        <v>51.7</v>
      </c>
      <c r="G74" s="472">
        <v>92.99</v>
      </c>
      <c r="H74" s="55">
        <f>ROUND((ORÇAMENTO!F74*ORÇAMENTO!G74),2)</f>
        <v>4807.58</v>
      </c>
      <c r="I74" s="72">
        <f>ROUND(ORÇAMENTO!H74*(1+$I$7),2)</f>
        <v>6001.77</v>
      </c>
      <c r="J74" s="56">
        <f>(I74/$I$300)</f>
        <v>5.7133177285179073E-3</v>
      </c>
    </row>
    <row r="75" spans="1:10" s="17" customFormat="1" ht="15.6" customHeight="1" x14ac:dyDescent="0.2">
      <c r="A75" s="331"/>
      <c r="B75" s="331"/>
      <c r="C75" s="331"/>
      <c r="D75" s="331"/>
      <c r="E75" s="331"/>
      <c r="F75" s="331"/>
      <c r="G75" s="331"/>
      <c r="H75" s="331"/>
      <c r="I75" s="331"/>
      <c r="J75" s="72"/>
    </row>
    <row r="76" spans="1:10" s="17" customFormat="1" ht="15.6" customHeight="1" x14ac:dyDescent="0.2">
      <c r="A76" s="321"/>
      <c r="B76" s="321"/>
      <c r="C76" s="321"/>
      <c r="D76" s="321"/>
      <c r="E76" s="321"/>
      <c r="F76" s="321"/>
      <c r="G76" s="321"/>
      <c r="H76" s="78">
        <f>SUM(ORÇAMENTO!H62:H74)</f>
        <v>69160.83</v>
      </c>
      <c r="I76" s="78">
        <f>SUM(ORÇAMENTO!I62:I74)</f>
        <v>86340.180000000008</v>
      </c>
      <c r="J76" s="68">
        <f>SUM(J62:J74)</f>
        <v>8.2190567295552339E-2</v>
      </c>
    </row>
    <row r="77" spans="1:10" s="81" customFormat="1" ht="11.25" x14ac:dyDescent="0.2">
      <c r="A77" s="322"/>
      <c r="B77" s="322"/>
      <c r="C77" s="322"/>
      <c r="D77" s="322"/>
      <c r="E77" s="322"/>
      <c r="F77" s="322"/>
      <c r="G77" s="322"/>
      <c r="H77" s="322"/>
      <c r="I77" s="322"/>
      <c r="J77" s="457"/>
    </row>
    <row r="78" spans="1:10" s="17" customFormat="1" ht="15.6" customHeight="1" x14ac:dyDescent="0.2">
      <c r="A78" s="325" t="s">
        <v>135</v>
      </c>
      <c r="B78" s="325"/>
      <c r="C78" s="325"/>
      <c r="D78" s="325"/>
      <c r="E78" s="325"/>
      <c r="F78" s="325"/>
      <c r="G78" s="325"/>
      <c r="H78" s="325"/>
      <c r="I78" s="325"/>
      <c r="J78" s="69"/>
    </row>
    <row r="79" spans="1:10" s="17" customFormat="1" ht="15.6" customHeight="1" x14ac:dyDescent="0.2">
      <c r="A79" s="59" t="s">
        <v>136</v>
      </c>
      <c r="B79" s="3"/>
      <c r="C79" s="3"/>
      <c r="D79" s="82" t="s">
        <v>137</v>
      </c>
      <c r="E79" s="332"/>
      <c r="F79" s="332"/>
      <c r="G79" s="332"/>
      <c r="H79" s="332"/>
      <c r="I79" s="332"/>
      <c r="J79" s="83"/>
    </row>
    <row r="80" spans="1:10" s="63" customFormat="1" ht="15" customHeight="1" x14ac:dyDescent="0.2">
      <c r="A80" s="80" t="s">
        <v>138</v>
      </c>
      <c r="B80" s="51" t="s">
        <v>139</v>
      </c>
      <c r="C80" s="51">
        <v>1001</v>
      </c>
      <c r="D80" s="36" t="s">
        <v>140</v>
      </c>
      <c r="E80" s="80" t="s">
        <v>22</v>
      </c>
      <c r="F80" s="450">
        <v>235.74</v>
      </c>
      <c r="G80" s="475">
        <v>11.73</v>
      </c>
      <c r="H80" s="55">
        <f>ROUND((ORÇAMENTO!F80*ORÇAMENTO!G80),2)</f>
        <v>2765.23</v>
      </c>
      <c r="I80" s="72">
        <f>ROUND(ORÇAMENTO!H80*(1+$I$7),2)</f>
        <v>3452.1</v>
      </c>
      <c r="J80" s="56">
        <f>(I80/$I$300)</f>
        <v>3.286187929663527E-3</v>
      </c>
    </row>
    <row r="81" spans="1:10" s="17" customFormat="1" ht="15" customHeight="1" x14ac:dyDescent="0.2">
      <c r="A81" s="331"/>
      <c r="B81" s="331"/>
      <c r="C81" s="331"/>
      <c r="D81" s="331"/>
      <c r="E81" s="331"/>
      <c r="F81" s="331"/>
      <c r="G81" s="331"/>
      <c r="H81" s="331"/>
      <c r="I81" s="331"/>
      <c r="J81" s="72"/>
    </row>
    <row r="82" spans="1:10" s="17" customFormat="1" ht="15" customHeight="1" x14ac:dyDescent="0.2">
      <c r="A82" s="321"/>
      <c r="B82" s="321"/>
      <c r="C82" s="321"/>
      <c r="D82" s="321"/>
      <c r="E82" s="321"/>
      <c r="F82" s="321"/>
      <c r="G82" s="321"/>
      <c r="H82" s="78">
        <f>SUM(H80:H81)</f>
        <v>2765.23</v>
      </c>
      <c r="I82" s="78">
        <f>SUM(I80:I80)</f>
        <v>3452.1</v>
      </c>
      <c r="J82" s="68">
        <f>SUM(J80)</f>
        <v>3.286187929663527E-3</v>
      </c>
    </row>
    <row r="83" spans="1:10" s="81" customFormat="1" ht="5.65" customHeight="1" x14ac:dyDescent="0.2">
      <c r="A83" s="322"/>
      <c r="B83" s="322"/>
      <c r="C83" s="322"/>
      <c r="D83" s="322"/>
      <c r="E83" s="322"/>
      <c r="F83" s="322"/>
      <c r="G83" s="322"/>
      <c r="H83" s="322"/>
      <c r="I83" s="322"/>
      <c r="J83" s="457"/>
    </row>
    <row r="84" spans="1:10" s="43" customFormat="1" ht="15" customHeight="1" x14ac:dyDescent="0.2">
      <c r="A84" s="333" t="s">
        <v>141</v>
      </c>
      <c r="B84" s="333"/>
      <c r="C84" s="333"/>
      <c r="D84" s="333"/>
      <c r="E84" s="333"/>
      <c r="F84" s="333"/>
      <c r="G84" s="333"/>
      <c r="H84" s="333"/>
      <c r="I84" s="333"/>
      <c r="J84" s="69"/>
    </row>
    <row r="85" spans="1:10" s="17" customFormat="1" ht="15.6" customHeight="1" x14ac:dyDescent="0.2">
      <c r="A85" s="59" t="s">
        <v>142</v>
      </c>
      <c r="B85" s="3"/>
      <c r="C85" s="3"/>
      <c r="D85" s="334" t="s">
        <v>143</v>
      </c>
      <c r="E85" s="334"/>
      <c r="F85" s="334"/>
      <c r="G85" s="334"/>
      <c r="H85" s="334"/>
      <c r="I85" s="334"/>
      <c r="J85" s="83"/>
    </row>
    <row r="86" spans="1:10" s="63" customFormat="1" ht="35.1" customHeight="1" x14ac:dyDescent="0.2">
      <c r="A86" s="115" t="s">
        <v>144</v>
      </c>
      <c r="B86" s="100" t="s">
        <v>27</v>
      </c>
      <c r="C86" s="476">
        <v>87521</v>
      </c>
      <c r="D86" s="149" t="s">
        <v>145</v>
      </c>
      <c r="E86" s="115" t="s">
        <v>22</v>
      </c>
      <c r="F86" s="450">
        <v>377.12</v>
      </c>
      <c r="G86" s="477">
        <v>90.18</v>
      </c>
      <c r="H86" s="55">
        <f>ROUND((ORÇAMENTO!F86*ORÇAMENTO!G86),2)</f>
        <v>34008.68</v>
      </c>
      <c r="I86" s="72">
        <f>ROUND(ORÇAMENTO!H86*(1+$I$7),2)</f>
        <v>42456.33</v>
      </c>
      <c r="J86" s="56">
        <f>(I86/$I$300)</f>
        <v>4.0415827810263753E-2</v>
      </c>
    </row>
    <row r="87" spans="1:10" s="63" customFormat="1" ht="22.5" x14ac:dyDescent="0.2">
      <c r="A87" s="478" t="s">
        <v>146</v>
      </c>
      <c r="B87" s="460" t="s">
        <v>27</v>
      </c>
      <c r="C87" s="479">
        <v>93201</v>
      </c>
      <c r="D87" s="480" t="s">
        <v>147</v>
      </c>
      <c r="E87" s="463" t="s">
        <v>41</v>
      </c>
      <c r="F87" s="472">
        <v>198.04</v>
      </c>
      <c r="G87" s="472">
        <v>5.57</v>
      </c>
      <c r="H87" s="55">
        <f>ROUND((ORÇAMENTO!F87*ORÇAMENTO!G87),2)</f>
        <v>1103.08</v>
      </c>
      <c r="I87" s="72">
        <f>ROUND(ORÇAMENTO!H87*(1+$I$7),2)</f>
        <v>1377.08</v>
      </c>
      <c r="J87" s="56">
        <f>(I87/$I$300)</f>
        <v>1.3108958819793891E-3</v>
      </c>
    </row>
    <row r="88" spans="1:10" s="63" customFormat="1" ht="33.75" x14ac:dyDescent="0.2">
      <c r="A88" s="478" t="s">
        <v>148</v>
      </c>
      <c r="B88" s="460" t="s">
        <v>27</v>
      </c>
      <c r="C88" s="479">
        <v>87449</v>
      </c>
      <c r="D88" s="480" t="s">
        <v>149</v>
      </c>
      <c r="E88" s="463" t="s">
        <v>22</v>
      </c>
      <c r="F88" s="472">
        <v>12.56</v>
      </c>
      <c r="G88" s="472">
        <v>80.09</v>
      </c>
      <c r="H88" s="55">
        <f>ROUND((ORÇAMENTO!F88*ORÇAMENTO!G88),2)</f>
        <v>1005.93</v>
      </c>
      <c r="I88" s="72">
        <f>ROUND(ORÇAMENTO!H88*(1+$I$7),2)</f>
        <v>1255.8</v>
      </c>
      <c r="J88" s="56">
        <f>(I88/$I$300)</f>
        <v>1.195444744379206E-3</v>
      </c>
    </row>
    <row r="89" spans="1:10" s="17" customFormat="1" ht="15.6" customHeight="1" x14ac:dyDescent="0.2">
      <c r="A89" s="331"/>
      <c r="B89" s="331"/>
      <c r="C89" s="331"/>
      <c r="D89" s="331"/>
      <c r="E89" s="331"/>
      <c r="F89" s="331"/>
      <c r="G89" s="331"/>
      <c r="H89" s="331"/>
      <c r="I89" s="331"/>
      <c r="J89" s="331"/>
    </row>
    <row r="90" spans="1:10" s="81" customFormat="1" ht="15.6" customHeight="1" x14ac:dyDescent="0.2">
      <c r="A90" s="321"/>
      <c r="B90" s="321"/>
      <c r="C90" s="321"/>
      <c r="D90" s="321"/>
      <c r="E90" s="321"/>
      <c r="F90" s="321"/>
      <c r="G90" s="321"/>
      <c r="H90" s="84">
        <f>SUM(ORÇAMENTO!H86:H89)</f>
        <v>36117.69</v>
      </c>
      <c r="I90" s="85">
        <f>SUM(ORÇAMENTO!I86:I89)</f>
        <v>45089.210000000006</v>
      </c>
      <c r="J90" s="68">
        <f>SUM(J86:J89)</f>
        <v>4.2922168436622353E-2</v>
      </c>
    </row>
    <row r="91" spans="1:10" s="17" customFormat="1" ht="5.65" customHeight="1" x14ac:dyDescent="0.2">
      <c r="A91" s="322"/>
      <c r="B91" s="322"/>
      <c r="C91" s="322"/>
      <c r="D91" s="322"/>
      <c r="E91" s="322"/>
      <c r="F91" s="322"/>
      <c r="G91" s="322"/>
      <c r="H91" s="322"/>
      <c r="I91" s="322"/>
      <c r="J91" s="457"/>
    </row>
    <row r="92" spans="1:10" s="17" customFormat="1" ht="15.6" customHeight="1" x14ac:dyDescent="0.2">
      <c r="A92" s="333" t="s">
        <v>150</v>
      </c>
      <c r="B92" s="333"/>
      <c r="C92" s="333"/>
      <c r="D92" s="333"/>
      <c r="E92" s="333"/>
      <c r="F92" s="333"/>
      <c r="G92" s="333"/>
      <c r="H92" s="333"/>
      <c r="I92" s="333"/>
      <c r="J92" s="69"/>
    </row>
    <row r="93" spans="1:10" s="17" customFormat="1" ht="15.6" customHeight="1" x14ac:dyDescent="0.2">
      <c r="A93" s="59" t="s">
        <v>151</v>
      </c>
      <c r="B93" s="3"/>
      <c r="C93" s="3"/>
      <c r="D93" s="334" t="s">
        <v>152</v>
      </c>
      <c r="E93" s="334"/>
      <c r="F93" s="334"/>
      <c r="G93" s="334"/>
      <c r="H93" s="334"/>
      <c r="I93" s="334"/>
      <c r="J93" s="83"/>
    </row>
    <row r="94" spans="1:10" s="77" customFormat="1" ht="15.6" customHeight="1" x14ac:dyDescent="0.2">
      <c r="A94" s="80" t="s">
        <v>153</v>
      </c>
      <c r="B94" s="51" t="s">
        <v>27</v>
      </c>
      <c r="C94" s="51">
        <v>87878</v>
      </c>
      <c r="D94" s="36" t="s">
        <v>154</v>
      </c>
      <c r="E94" s="80" t="s">
        <v>22</v>
      </c>
      <c r="F94" s="450">
        <v>816.43</v>
      </c>
      <c r="G94" s="481">
        <v>4.12</v>
      </c>
      <c r="H94" s="55">
        <f>ROUND((ORÇAMENTO!F94*ORÇAMENTO!G94),2)</f>
        <v>3363.69</v>
      </c>
      <c r="I94" s="72">
        <f>ROUND(ORÇAMENTO!H94*(1+$I$7),2)</f>
        <v>4199.22</v>
      </c>
      <c r="J94" s="56">
        <f>(I94/$I$300)</f>
        <v>3.9974004455263969E-3</v>
      </c>
    </row>
    <row r="95" spans="1:10" s="77" customFormat="1" ht="22.5" x14ac:dyDescent="0.2">
      <c r="A95" s="80" t="s">
        <v>155</v>
      </c>
      <c r="B95" s="51" t="s">
        <v>27</v>
      </c>
      <c r="C95" s="51">
        <v>87530</v>
      </c>
      <c r="D95" s="36" t="s">
        <v>156</v>
      </c>
      <c r="E95" s="80" t="s">
        <v>22</v>
      </c>
      <c r="F95" s="450">
        <v>816.43</v>
      </c>
      <c r="G95" s="481">
        <v>34.909999999999997</v>
      </c>
      <c r="H95" s="55">
        <f>ROUND((ORÇAMENTO!F95*ORÇAMENTO!G95),2)</f>
        <v>28501.57</v>
      </c>
      <c r="I95" s="72">
        <f>ROUND(ORÇAMENTO!H95*(1+$I$7),2)</f>
        <v>35581.269999999997</v>
      </c>
      <c r="J95" s="56">
        <f>(I95/$I$300)</f>
        <v>3.3871191447553357E-2</v>
      </c>
    </row>
    <row r="96" spans="1:10" s="77" customFormat="1" ht="11.25" customHeight="1" x14ac:dyDescent="0.2">
      <c r="A96" s="59" t="s">
        <v>157</v>
      </c>
      <c r="B96" s="3"/>
      <c r="C96" s="3"/>
      <c r="D96" s="334" t="s">
        <v>158</v>
      </c>
      <c r="E96" s="334"/>
      <c r="F96" s="334"/>
      <c r="G96" s="334"/>
      <c r="H96" s="334"/>
      <c r="I96" s="334"/>
      <c r="J96" s="83"/>
    </row>
    <row r="97" spans="1:10" s="63" customFormat="1" ht="33.75" x14ac:dyDescent="0.2">
      <c r="A97" s="455" t="s">
        <v>159</v>
      </c>
      <c r="B97" s="51" t="s">
        <v>27</v>
      </c>
      <c r="C97" s="51">
        <v>87275</v>
      </c>
      <c r="D97" s="36" t="s">
        <v>160</v>
      </c>
      <c r="E97" s="80" t="s">
        <v>22</v>
      </c>
      <c r="F97" s="450">
        <v>105.05</v>
      </c>
      <c r="G97" s="482">
        <v>69.63</v>
      </c>
      <c r="H97" s="55">
        <f>ROUND((ORÇAMENTO!F97*ORÇAMENTO!G97),2)</f>
        <v>7314.63</v>
      </c>
      <c r="I97" s="72">
        <f>ROUND(ORÇAMENTO!H97*(1+$I$7),2)</f>
        <v>9131.56</v>
      </c>
      <c r="J97" s="56">
        <f>(I97/$I$300)</f>
        <v>8.6926862637230311E-3</v>
      </c>
    </row>
    <row r="98" spans="1:10" s="86" customFormat="1" ht="11.25" customHeight="1" x14ac:dyDescent="0.2">
      <c r="A98" s="59" t="s">
        <v>161</v>
      </c>
      <c r="B98" s="3"/>
      <c r="C98" s="3"/>
      <c r="D98" s="334" t="s">
        <v>162</v>
      </c>
      <c r="E98" s="334"/>
      <c r="F98" s="334"/>
      <c r="G98" s="334"/>
      <c r="H98" s="334"/>
      <c r="I98" s="334"/>
      <c r="J98" s="83"/>
    </row>
    <row r="99" spans="1:10" s="77" customFormat="1" ht="15" customHeight="1" x14ac:dyDescent="0.2">
      <c r="A99" s="455" t="s">
        <v>163</v>
      </c>
      <c r="B99" s="452" t="s">
        <v>27</v>
      </c>
      <c r="C99" s="455">
        <v>96111</v>
      </c>
      <c r="D99" s="483" t="s">
        <v>164</v>
      </c>
      <c r="E99" s="455" t="s">
        <v>22</v>
      </c>
      <c r="F99" s="456">
        <v>329.65</v>
      </c>
      <c r="G99" s="456">
        <v>62.11</v>
      </c>
      <c r="H99" s="55">
        <f>ROUND((ORÇAMENTO!F99*ORÇAMENTO!G99),2)</f>
        <v>20474.560000000001</v>
      </c>
      <c r="I99" s="72">
        <f>ROUND(ORÇAMENTO!H99*(1+$I$7),2)</f>
        <v>25560.38</v>
      </c>
      <c r="J99" s="56">
        <f>(I99/$I$300)</f>
        <v>2.4331917451294292E-2</v>
      </c>
    </row>
    <row r="100" spans="1:10" s="17" customFormat="1" ht="15.6" customHeight="1" x14ac:dyDescent="0.2">
      <c r="A100" s="331"/>
      <c r="B100" s="331"/>
      <c r="C100" s="331"/>
      <c r="D100" s="331"/>
      <c r="E100" s="331"/>
      <c r="F100" s="331"/>
      <c r="G100" s="331"/>
      <c r="H100" s="331"/>
      <c r="I100" s="331"/>
      <c r="J100" s="331"/>
    </row>
    <row r="101" spans="1:10" s="17" customFormat="1" ht="15.6" customHeight="1" x14ac:dyDescent="0.2">
      <c r="A101" s="321"/>
      <c r="B101" s="321"/>
      <c r="C101" s="321"/>
      <c r="D101" s="321"/>
      <c r="E101" s="321"/>
      <c r="F101" s="321"/>
      <c r="G101" s="321"/>
      <c r="H101" s="84">
        <f>SUM(ORÇAMENTO!H94:H99)</f>
        <v>59654.45</v>
      </c>
      <c r="I101" s="84">
        <f>SUM(ORÇAMENTO!I94:I99)</f>
        <v>74472.429999999993</v>
      </c>
      <c r="J101" s="68">
        <f>SUM(J93:J100)</f>
        <v>7.0893195608097079E-2</v>
      </c>
    </row>
    <row r="102" spans="1:10" s="17" customFormat="1" ht="5.65" customHeight="1" x14ac:dyDescent="0.2">
      <c r="A102" s="322"/>
      <c r="B102" s="322"/>
      <c r="C102" s="322"/>
      <c r="D102" s="322"/>
      <c r="E102" s="322"/>
      <c r="F102" s="322"/>
      <c r="G102" s="322"/>
      <c r="H102" s="322"/>
      <c r="I102" s="322"/>
      <c r="J102" s="457"/>
    </row>
    <row r="103" spans="1:10" s="17" customFormat="1" ht="15" customHeight="1" x14ac:dyDescent="0.2">
      <c r="A103" s="333" t="s">
        <v>165</v>
      </c>
      <c r="B103" s="333"/>
      <c r="C103" s="333"/>
      <c r="D103" s="333"/>
      <c r="E103" s="333"/>
      <c r="F103" s="333"/>
      <c r="G103" s="333"/>
      <c r="H103" s="333"/>
      <c r="I103" s="333"/>
      <c r="J103" s="69"/>
    </row>
    <row r="104" spans="1:10" s="17" customFormat="1" ht="15" customHeight="1" x14ac:dyDescent="0.2">
      <c r="A104" s="87" t="s">
        <v>166</v>
      </c>
      <c r="B104" s="335"/>
      <c r="C104" s="335"/>
      <c r="D104" s="336" t="s">
        <v>167</v>
      </c>
      <c r="E104" s="336"/>
      <c r="F104" s="336"/>
      <c r="G104" s="336"/>
      <c r="H104" s="336"/>
      <c r="I104" s="336"/>
      <c r="J104" s="75"/>
    </row>
    <row r="105" spans="1:10" s="88" customFormat="1" ht="15" customHeight="1" x14ac:dyDescent="0.2">
      <c r="A105" s="455" t="s">
        <v>168</v>
      </c>
      <c r="B105" s="100" t="s">
        <v>20</v>
      </c>
      <c r="C105" s="105">
        <v>42721</v>
      </c>
      <c r="D105" s="104" t="s">
        <v>896</v>
      </c>
      <c r="E105" s="455" t="s">
        <v>22</v>
      </c>
      <c r="F105" s="456">
        <v>370.84</v>
      </c>
      <c r="G105" s="456">
        <v>122.59</v>
      </c>
      <c r="H105" s="55">
        <f>ROUND((ORÇAMENTO!F105*ORÇAMENTO!G105),2)</f>
        <v>45461.279999999999</v>
      </c>
      <c r="I105" s="72">
        <f>ROUND(ORÇAMENTO!H105*(1+$I$7),2)</f>
        <v>56753.72</v>
      </c>
      <c r="J105" s="56">
        <f>(I105/$I$300)</f>
        <v>5.4026068082472553E-2</v>
      </c>
    </row>
    <row r="106" spans="1:10" s="88" customFormat="1" ht="15" customHeight="1" x14ac:dyDescent="0.2">
      <c r="A106" s="455" t="s">
        <v>898</v>
      </c>
      <c r="B106" s="484" t="s">
        <v>27</v>
      </c>
      <c r="C106" s="485">
        <v>92580</v>
      </c>
      <c r="D106" s="424" t="s">
        <v>895</v>
      </c>
      <c r="E106" s="486" t="s">
        <v>22</v>
      </c>
      <c r="F106" s="456">
        <v>159.09</v>
      </c>
      <c r="G106" s="456">
        <v>63.91</v>
      </c>
      <c r="H106" s="55">
        <f>ROUND((ORÇAMENTO!F106*ORÇAMENTO!G106),2)</f>
        <v>10167.44</v>
      </c>
      <c r="I106" s="72">
        <f>ROUND(ORÇAMENTO!H106*(1+$I$7),2)</f>
        <v>12693</v>
      </c>
      <c r="J106" s="56">
        <f>(I106/$I$300)</f>
        <v>1.2082959181721024E-2</v>
      </c>
    </row>
    <row r="107" spans="1:10" s="88" customFormat="1" ht="15" customHeight="1" x14ac:dyDescent="0.2">
      <c r="A107" s="455" t="s">
        <v>899</v>
      </c>
      <c r="B107" s="484" t="s">
        <v>20</v>
      </c>
      <c r="C107" s="485">
        <v>43948</v>
      </c>
      <c r="D107" s="424" t="s">
        <v>897</v>
      </c>
      <c r="E107" s="486" t="s">
        <v>22</v>
      </c>
      <c r="F107" s="456">
        <v>129</v>
      </c>
      <c r="G107" s="456">
        <v>210.38</v>
      </c>
      <c r="H107" s="55">
        <f>ROUND((ORÇAMENTO!F107*ORÇAMENTO!G107),2)</f>
        <v>27139.02</v>
      </c>
      <c r="I107" s="72">
        <f>ROUND(ORÇAMENTO!H107*(1+$I$7),2)</f>
        <v>33880.269999999997</v>
      </c>
      <c r="J107" s="56">
        <f>(I107/$I$300)</f>
        <v>3.2251943549648415E-2</v>
      </c>
    </row>
    <row r="108" spans="1:10" s="88" customFormat="1" ht="15" customHeight="1" x14ac:dyDescent="0.2">
      <c r="A108" s="87" t="s">
        <v>169</v>
      </c>
      <c r="B108" s="335"/>
      <c r="C108" s="335"/>
      <c r="D108" s="336" t="s">
        <v>170</v>
      </c>
      <c r="E108" s="336"/>
      <c r="F108" s="336"/>
      <c r="G108" s="336"/>
      <c r="H108" s="336"/>
      <c r="I108" s="336"/>
      <c r="J108" s="75"/>
    </row>
    <row r="109" spans="1:10" s="89" customFormat="1" ht="15" customHeight="1" x14ac:dyDescent="0.2">
      <c r="A109" s="455" t="s">
        <v>171</v>
      </c>
      <c r="B109" s="452" t="s">
        <v>27</v>
      </c>
      <c r="C109" s="455">
        <v>94210</v>
      </c>
      <c r="D109" s="104" t="s">
        <v>172</v>
      </c>
      <c r="E109" s="455" t="s">
        <v>22</v>
      </c>
      <c r="F109" s="456">
        <v>370.84</v>
      </c>
      <c r="G109" s="456">
        <v>42.6</v>
      </c>
      <c r="H109" s="55">
        <f>ROUND((ORÇAMENTO!F109*ORÇAMENTO!G109),2)</f>
        <v>15797.78</v>
      </c>
      <c r="I109" s="72">
        <f>ROUND(ORÇAMENTO!H109*(1+$I$7),2)</f>
        <v>19721.900000000001</v>
      </c>
      <c r="J109" s="56">
        <f>(I109/$I$300)</f>
        <v>1.8774041809342463E-2</v>
      </c>
    </row>
    <row r="110" spans="1:10" s="89" customFormat="1" ht="15" customHeight="1" x14ac:dyDescent="0.2">
      <c r="A110" s="455" t="s">
        <v>173</v>
      </c>
      <c r="B110" s="452" t="s">
        <v>27</v>
      </c>
      <c r="C110" s="455">
        <v>94223</v>
      </c>
      <c r="D110" s="104" t="s">
        <v>174</v>
      </c>
      <c r="E110" s="455" t="s">
        <v>41</v>
      </c>
      <c r="F110" s="456">
        <v>22.49</v>
      </c>
      <c r="G110" s="456">
        <v>52.01</v>
      </c>
      <c r="H110" s="55">
        <f>ROUND((ORÇAMENTO!F110*ORÇAMENTO!G110),2)</f>
        <v>1169.7</v>
      </c>
      <c r="I110" s="72">
        <f>ROUND(ORÇAMENTO!H110*(1+$I$7),2)</f>
        <v>1460.25</v>
      </c>
      <c r="J110" s="56">
        <f>(I110/$I$300)</f>
        <v>1.3900686319316257E-3</v>
      </c>
    </row>
    <row r="111" spans="1:10" s="89" customFormat="1" ht="15" customHeight="1" x14ac:dyDescent="0.2">
      <c r="A111" s="455" t="s">
        <v>175</v>
      </c>
      <c r="B111" s="452" t="s">
        <v>27</v>
      </c>
      <c r="C111" s="455">
        <v>94213</v>
      </c>
      <c r="D111" s="104" t="s">
        <v>176</v>
      </c>
      <c r="E111" s="455" t="s">
        <v>22</v>
      </c>
      <c r="F111" s="456">
        <v>288.08999999999997</v>
      </c>
      <c r="G111" s="456">
        <v>84.34</v>
      </c>
      <c r="H111" s="55">
        <f>ROUND((ORÇAMENTO!F111*ORÇAMENTO!G111),2)</f>
        <v>24297.51</v>
      </c>
      <c r="I111" s="72">
        <f>ROUND(ORÇAMENTO!H111*(1+$I$7),2)</f>
        <v>30332.94</v>
      </c>
      <c r="J111" s="56">
        <f>(I111/$I$300)</f>
        <v>2.8875102488110999E-2</v>
      </c>
    </row>
    <row r="112" spans="1:10" s="17" customFormat="1" ht="15" customHeight="1" x14ac:dyDescent="0.2">
      <c r="A112" s="59" t="s">
        <v>177</v>
      </c>
      <c r="B112" s="337"/>
      <c r="C112" s="337"/>
      <c r="D112" s="338" t="s">
        <v>178</v>
      </c>
      <c r="E112" s="338"/>
      <c r="F112" s="338"/>
      <c r="G112" s="338"/>
      <c r="H112" s="338"/>
      <c r="I112" s="338"/>
      <c r="J112" s="83"/>
    </row>
    <row r="113" spans="1:10" s="63" customFormat="1" ht="15" customHeight="1" x14ac:dyDescent="0.2">
      <c r="A113" s="80" t="s">
        <v>179</v>
      </c>
      <c r="B113" s="51" t="s">
        <v>20</v>
      </c>
      <c r="C113" s="80">
        <v>40181</v>
      </c>
      <c r="D113" s="36" t="s">
        <v>180</v>
      </c>
      <c r="E113" s="80" t="s">
        <v>41</v>
      </c>
      <c r="F113" s="107">
        <v>6.74</v>
      </c>
      <c r="G113" s="487">
        <v>41.92</v>
      </c>
      <c r="H113" s="55">
        <f>ROUND((ORÇAMENTO!F113*ORÇAMENTO!G113),2)</f>
        <v>282.54000000000002</v>
      </c>
      <c r="I113" s="72">
        <f>ROUND(ORÇAMENTO!H113*(1+$I$7),2)</f>
        <v>352.72</v>
      </c>
      <c r="J113" s="56">
        <f>(I113/$I$300)</f>
        <v>3.3576785335040103E-4</v>
      </c>
    </row>
    <row r="114" spans="1:10" s="63" customFormat="1" ht="15" customHeight="1" x14ac:dyDescent="0.2">
      <c r="A114" s="80" t="s">
        <v>181</v>
      </c>
      <c r="B114" s="51" t="s">
        <v>27</v>
      </c>
      <c r="C114" s="51">
        <v>94228</v>
      </c>
      <c r="D114" s="36" t="s">
        <v>182</v>
      </c>
      <c r="E114" s="80" t="s">
        <v>41</v>
      </c>
      <c r="F114" s="450">
        <v>101.15</v>
      </c>
      <c r="G114" s="488">
        <v>100.22</v>
      </c>
      <c r="H114" s="55">
        <f>ROUND((ORÇAMENTO!F114*ORÇAMENTO!G114),2)</f>
        <v>10137.25</v>
      </c>
      <c r="I114" s="72">
        <f>ROUND(ORÇAMENTO!H114*(1+$I$7),2)</f>
        <v>12655.31</v>
      </c>
      <c r="J114" s="56">
        <f>(I114/$I$300)</f>
        <v>1.2047080608368855E-2</v>
      </c>
    </row>
    <row r="115" spans="1:10" s="76" customFormat="1" ht="15" customHeight="1" x14ac:dyDescent="0.2">
      <c r="A115" s="80" t="s">
        <v>183</v>
      </c>
      <c r="B115" s="51" t="s">
        <v>27</v>
      </c>
      <c r="C115" s="51">
        <v>94231</v>
      </c>
      <c r="D115" s="36" t="s">
        <v>184</v>
      </c>
      <c r="E115" s="80" t="s">
        <v>41</v>
      </c>
      <c r="F115" s="107">
        <v>6.74</v>
      </c>
      <c r="G115" s="475">
        <v>58.33</v>
      </c>
      <c r="H115" s="55">
        <f>ROUND((ORÇAMENTO!F115*ORÇAMENTO!G115),2)</f>
        <v>393.14</v>
      </c>
      <c r="I115" s="72">
        <f>ROUND(ORÇAMENTO!H115*(1+$I$7),2)</f>
        <v>490.79</v>
      </c>
      <c r="J115" s="56">
        <f>(I115/$I$300)</f>
        <v>4.6720204339374943E-4</v>
      </c>
    </row>
    <row r="116" spans="1:10" s="17" customFormat="1" ht="15" customHeight="1" x14ac:dyDescent="0.2">
      <c r="A116" s="331"/>
      <c r="B116" s="331"/>
      <c r="C116" s="331"/>
      <c r="D116" s="331"/>
      <c r="E116" s="331"/>
      <c r="F116" s="331"/>
      <c r="G116" s="331"/>
      <c r="H116" s="331"/>
      <c r="I116" s="331"/>
      <c r="J116" s="331"/>
    </row>
    <row r="117" spans="1:10" s="17" customFormat="1" ht="15" customHeight="1" x14ac:dyDescent="0.2">
      <c r="A117" s="321"/>
      <c r="B117" s="321"/>
      <c r="C117" s="321"/>
      <c r="D117" s="321"/>
      <c r="E117" s="321"/>
      <c r="F117" s="321"/>
      <c r="G117" s="321"/>
      <c r="H117" s="84">
        <f>SUM(ORÇAMENTO!H104:H115)</f>
        <v>134845.66</v>
      </c>
      <c r="I117" s="84">
        <f>SUM(ORÇAMENTO!I104:I115)</f>
        <v>168340.9</v>
      </c>
      <c r="J117" s="68">
        <f>SUM(J105:J115)</f>
        <v>0.16025023424834009</v>
      </c>
    </row>
    <row r="118" spans="1:10" s="17" customFormat="1" ht="5.65" customHeight="1" x14ac:dyDescent="0.2">
      <c r="A118" s="322"/>
      <c r="B118" s="322"/>
      <c r="C118" s="322"/>
      <c r="D118" s="322"/>
      <c r="E118" s="322"/>
      <c r="F118" s="322"/>
      <c r="G118" s="322"/>
      <c r="H118" s="322"/>
      <c r="I118" s="322"/>
      <c r="J118" s="457"/>
    </row>
    <row r="119" spans="1:10" s="81" customFormat="1" ht="15.6" customHeight="1" x14ac:dyDescent="0.2">
      <c r="A119" s="325" t="s">
        <v>185</v>
      </c>
      <c r="B119" s="325"/>
      <c r="C119" s="325"/>
      <c r="D119" s="325"/>
      <c r="E119" s="325"/>
      <c r="F119" s="325"/>
      <c r="G119" s="325"/>
      <c r="H119" s="325"/>
      <c r="I119" s="325"/>
      <c r="J119" s="69"/>
    </row>
    <row r="120" spans="1:10" s="76" customFormat="1" ht="15.6" customHeight="1" x14ac:dyDescent="0.2">
      <c r="A120" s="59" t="s">
        <v>911</v>
      </c>
      <c r="B120" s="337"/>
      <c r="C120" s="337"/>
      <c r="D120" s="338" t="s">
        <v>893</v>
      </c>
      <c r="E120" s="338"/>
      <c r="F120" s="338"/>
      <c r="G120" s="338"/>
      <c r="H120" s="338"/>
      <c r="I120" s="338"/>
      <c r="J120" s="83"/>
    </row>
    <row r="121" spans="1:10" s="423" customFormat="1" ht="15.6" customHeight="1" x14ac:dyDescent="0.2">
      <c r="A121" s="489" t="s">
        <v>912</v>
      </c>
      <c r="B121" s="51" t="s">
        <v>139</v>
      </c>
      <c r="C121" s="51">
        <v>1038</v>
      </c>
      <c r="D121" s="490" t="s">
        <v>910</v>
      </c>
      <c r="E121" s="491" t="s">
        <v>197</v>
      </c>
      <c r="F121" s="492">
        <v>2</v>
      </c>
      <c r="G121" s="493">
        <v>1675.39</v>
      </c>
      <c r="H121" s="55">
        <f>ROUND((ORÇAMENTO!F121*ORÇAMENTO!G121),2)</f>
        <v>3350.78</v>
      </c>
      <c r="I121" s="72">
        <f>ROUND(ORÇAMENTO!H121*(1+$I$7),2)</f>
        <v>4183.1000000000004</v>
      </c>
      <c r="J121" s="494">
        <f>(I121/$I$300)</f>
        <v>3.9820551920788797E-3</v>
      </c>
    </row>
    <row r="122" spans="1:10" s="423" customFormat="1" ht="15.6" customHeight="1" x14ac:dyDescent="0.2">
      <c r="A122" s="489" t="s">
        <v>913</v>
      </c>
      <c r="B122" s="51" t="s">
        <v>139</v>
      </c>
      <c r="C122" s="51">
        <v>1039</v>
      </c>
      <c r="D122" s="490" t="s">
        <v>910</v>
      </c>
      <c r="E122" s="491" t="s">
        <v>197</v>
      </c>
      <c r="F122" s="492">
        <v>2</v>
      </c>
      <c r="G122" s="493">
        <v>503.46</v>
      </c>
      <c r="H122" s="55">
        <f>ROUND((ORÇAMENTO!F122*ORÇAMENTO!G122),2)</f>
        <v>1006.92</v>
      </c>
      <c r="I122" s="72">
        <f>ROUND(ORÇAMENTO!H122*(1+$I$7),2)</f>
        <v>1257.04</v>
      </c>
      <c r="J122" s="494">
        <f>(I122/$I$300)</f>
        <v>1.1966251484905536E-3</v>
      </c>
    </row>
    <row r="123" spans="1:10" s="17" customFormat="1" ht="15.6" customHeight="1" x14ac:dyDescent="0.2">
      <c r="A123" s="59" t="s">
        <v>186</v>
      </c>
      <c r="B123" s="337"/>
      <c r="C123" s="337"/>
      <c r="D123" s="338" t="s">
        <v>187</v>
      </c>
      <c r="E123" s="338"/>
      <c r="F123" s="338"/>
      <c r="G123" s="338"/>
      <c r="H123" s="338"/>
      <c r="I123" s="338"/>
      <c r="J123" s="83"/>
    </row>
    <row r="124" spans="1:10" s="17" customFormat="1" ht="15.6" customHeight="1" x14ac:dyDescent="0.2">
      <c r="A124" s="80" t="s">
        <v>188</v>
      </c>
      <c r="B124" s="51" t="s">
        <v>27</v>
      </c>
      <c r="C124" s="51">
        <v>98689</v>
      </c>
      <c r="D124" s="36" t="s">
        <v>189</v>
      </c>
      <c r="E124" s="80" t="s">
        <v>41</v>
      </c>
      <c r="F124" s="475">
        <v>4.5999999999999996</v>
      </c>
      <c r="G124" s="495">
        <v>88.2</v>
      </c>
      <c r="H124" s="55">
        <f>ROUND((ORÇAMENTO!F124*ORÇAMENTO!G124),2)</f>
        <v>405.72</v>
      </c>
      <c r="I124" s="72">
        <f>ROUND(ORÇAMENTO!H124*(1+$I$7),2)</f>
        <v>506.5</v>
      </c>
      <c r="J124" s="56">
        <f>(I124/$I$300)</f>
        <v>4.8215700193348293E-4</v>
      </c>
    </row>
    <row r="125" spans="1:10" s="17" customFormat="1" ht="15.6" customHeight="1" x14ac:dyDescent="0.2">
      <c r="A125" s="80" t="s">
        <v>190</v>
      </c>
      <c r="B125" s="51" t="s">
        <v>20</v>
      </c>
      <c r="C125" s="51">
        <v>43903</v>
      </c>
      <c r="D125" s="36" t="s">
        <v>191</v>
      </c>
      <c r="E125" s="80" t="s">
        <v>41</v>
      </c>
      <c r="F125" s="450">
        <v>49.1</v>
      </c>
      <c r="G125" s="495">
        <v>114.9</v>
      </c>
      <c r="H125" s="55">
        <f>ROUND((ORÇAMENTO!F125*ORÇAMENTO!G125),2)</f>
        <v>5641.59</v>
      </c>
      <c r="I125" s="72">
        <f>ROUND(ORÇAMENTO!H125*(1+$I$7),2)</f>
        <v>7042.94</v>
      </c>
      <c r="J125" s="56">
        <f>(I125/$I$300)</f>
        <v>6.7044478483660489E-3</v>
      </c>
    </row>
    <row r="126" spans="1:10" s="17" customFormat="1" ht="15.6" customHeight="1" x14ac:dyDescent="0.2">
      <c r="A126" s="331"/>
      <c r="B126" s="331"/>
      <c r="C126" s="331"/>
      <c r="D126" s="331"/>
      <c r="E126" s="331"/>
      <c r="F126" s="331"/>
      <c r="G126" s="331"/>
      <c r="H126" s="331"/>
      <c r="I126" s="331"/>
      <c r="J126" s="72"/>
    </row>
    <row r="127" spans="1:10" s="17" customFormat="1" ht="15.6" customHeight="1" x14ac:dyDescent="0.2">
      <c r="A127" s="321"/>
      <c r="B127" s="321"/>
      <c r="C127" s="321"/>
      <c r="D127" s="321"/>
      <c r="E127" s="321"/>
      <c r="F127" s="321"/>
      <c r="G127" s="321"/>
      <c r="H127" s="78">
        <f>SUM(ORÇAMENTO!H121:H125)</f>
        <v>10405.01</v>
      </c>
      <c r="I127" s="78">
        <f>SUM(ORÇAMENTO!I121:I125)</f>
        <v>12989.58</v>
      </c>
      <c r="J127" s="68">
        <f>SUM(J121:J125)</f>
        <v>1.2365285190868967E-2</v>
      </c>
    </row>
    <row r="128" spans="1:10" s="17" customFormat="1" ht="5.65" customHeight="1" x14ac:dyDescent="0.2">
      <c r="A128" s="322"/>
      <c r="B128" s="322"/>
      <c r="C128" s="322"/>
      <c r="D128" s="322"/>
      <c r="E128" s="322"/>
      <c r="F128" s="322"/>
      <c r="G128" s="322"/>
      <c r="H128" s="322"/>
      <c r="I128" s="322"/>
      <c r="J128" s="457"/>
    </row>
    <row r="129" spans="1:10" s="17" customFormat="1" ht="15.6" customHeight="1" x14ac:dyDescent="0.2">
      <c r="A129" s="325" t="s">
        <v>192</v>
      </c>
      <c r="B129" s="325"/>
      <c r="C129" s="325"/>
      <c r="D129" s="325"/>
      <c r="E129" s="325"/>
      <c r="F129" s="325"/>
      <c r="G129" s="325"/>
      <c r="H129" s="325"/>
      <c r="I129" s="325"/>
      <c r="J129" s="69"/>
    </row>
    <row r="130" spans="1:10" s="17" customFormat="1" ht="15.6" customHeight="1" x14ac:dyDescent="0.2">
      <c r="A130" s="59" t="s">
        <v>193</v>
      </c>
      <c r="B130" s="337"/>
      <c r="C130" s="337"/>
      <c r="D130" s="338" t="s">
        <v>194</v>
      </c>
      <c r="E130" s="338"/>
      <c r="F130" s="338"/>
      <c r="G130" s="338"/>
      <c r="H130" s="338"/>
      <c r="I130" s="338"/>
      <c r="J130" s="83"/>
    </row>
    <row r="131" spans="1:10" s="63" customFormat="1" ht="33.75" x14ac:dyDescent="0.2">
      <c r="A131" s="71" t="s">
        <v>195</v>
      </c>
      <c r="B131" s="51" t="s">
        <v>27</v>
      </c>
      <c r="C131" s="51">
        <v>90843</v>
      </c>
      <c r="D131" s="104" t="s">
        <v>196</v>
      </c>
      <c r="E131" s="115" t="s">
        <v>197</v>
      </c>
      <c r="F131" s="496">
        <v>8</v>
      </c>
      <c r="G131" s="497">
        <v>911.59</v>
      </c>
      <c r="H131" s="55">
        <f>ROUND((ORÇAMENTO!F131*ORÇAMENTO!G131),2)</f>
        <v>7292.72</v>
      </c>
      <c r="I131" s="72">
        <f>ROUND(ORÇAMENTO!H131*(1+$I$7),2)</f>
        <v>9104.2099999999991</v>
      </c>
      <c r="J131" s="56">
        <f>(I131/$I$300)</f>
        <v>8.6666507375574211E-3</v>
      </c>
    </row>
    <row r="132" spans="1:10" s="17" customFormat="1" ht="15" customHeight="1" x14ac:dyDescent="0.2">
      <c r="A132" s="87" t="s">
        <v>198</v>
      </c>
      <c r="B132" s="339"/>
      <c r="C132" s="339"/>
      <c r="D132" s="340" t="s">
        <v>199</v>
      </c>
      <c r="E132" s="340"/>
      <c r="F132" s="340"/>
      <c r="G132" s="340"/>
      <c r="H132" s="340"/>
      <c r="I132" s="340"/>
      <c r="J132" s="75"/>
    </row>
    <row r="133" spans="1:10" s="76" customFormat="1" ht="15" customHeight="1" x14ac:dyDescent="0.2">
      <c r="A133" s="116" t="s">
        <v>200</v>
      </c>
      <c r="B133" s="117" t="s">
        <v>20</v>
      </c>
      <c r="C133" s="117">
        <v>40142</v>
      </c>
      <c r="D133" s="118" t="s">
        <v>201</v>
      </c>
      <c r="E133" s="116" t="s">
        <v>22</v>
      </c>
      <c r="F133" s="119">
        <f>1.4*2.1</f>
        <v>2.94</v>
      </c>
      <c r="G133" s="498">
        <v>516.99</v>
      </c>
      <c r="H133" s="55">
        <f>ROUND((ORÇAMENTO!F133*ORÇAMENTO!G133),2)</f>
        <v>1519.95</v>
      </c>
      <c r="I133" s="72">
        <f>ROUND(ORÇAMENTO!H133*(1+$I$7),2)</f>
        <v>1897.5</v>
      </c>
      <c r="J133" s="56">
        <f>(I133/$I$300)</f>
        <v>1.8063038720015476E-3</v>
      </c>
    </row>
    <row r="134" spans="1:10" s="76" customFormat="1" ht="15" customHeight="1" x14ac:dyDescent="0.2">
      <c r="A134" s="87" t="s">
        <v>202</v>
      </c>
      <c r="B134" s="339"/>
      <c r="C134" s="339"/>
      <c r="D134" s="340" t="s">
        <v>203</v>
      </c>
      <c r="E134" s="340"/>
      <c r="F134" s="340"/>
      <c r="G134" s="340"/>
      <c r="H134" s="340"/>
      <c r="I134" s="340"/>
      <c r="J134" s="75"/>
    </row>
    <row r="135" spans="1:10" s="63" customFormat="1" ht="15" customHeight="1" x14ac:dyDescent="0.2">
      <c r="A135" s="116" t="s">
        <v>204</v>
      </c>
      <c r="B135" s="117" t="s">
        <v>20</v>
      </c>
      <c r="C135" s="117">
        <v>42698</v>
      </c>
      <c r="D135" s="118" t="s">
        <v>205</v>
      </c>
      <c r="E135" s="116" t="s">
        <v>22</v>
      </c>
      <c r="F135" s="119">
        <v>11.2</v>
      </c>
      <c r="G135" s="498">
        <v>1194.68</v>
      </c>
      <c r="H135" s="55">
        <f>ROUND((ORÇAMENTO!F135*ORÇAMENTO!G135),2)</f>
        <v>13380.42</v>
      </c>
      <c r="I135" s="72">
        <f>ROUND(ORÇAMENTO!H135*(1+$I$7),2)</f>
        <v>16704.07</v>
      </c>
      <c r="J135" s="56">
        <f>(I135/$I$300)</f>
        <v>1.5901252342126426E-2</v>
      </c>
    </row>
    <row r="136" spans="1:10" s="17" customFormat="1" ht="15" customHeight="1" x14ac:dyDescent="0.2">
      <c r="A136" s="87" t="s">
        <v>206</v>
      </c>
      <c r="B136" s="341"/>
      <c r="C136" s="341"/>
      <c r="D136" s="342" t="s">
        <v>207</v>
      </c>
      <c r="E136" s="342"/>
      <c r="F136" s="342"/>
      <c r="G136" s="342"/>
      <c r="H136" s="342"/>
      <c r="I136" s="342"/>
      <c r="J136" s="75"/>
    </row>
    <row r="137" spans="1:10" s="90" customFormat="1" ht="35.1" customHeight="1" x14ac:dyDescent="0.2">
      <c r="A137" s="455" t="s">
        <v>208</v>
      </c>
      <c r="B137" s="452" t="s">
        <v>27</v>
      </c>
      <c r="C137" s="452">
        <v>94573</v>
      </c>
      <c r="D137" s="483" t="s">
        <v>209</v>
      </c>
      <c r="E137" s="455" t="s">
        <v>22</v>
      </c>
      <c r="F137" s="101">
        <v>24.96</v>
      </c>
      <c r="G137" s="499">
        <v>418.31</v>
      </c>
      <c r="H137" s="55">
        <f>ROUND((ORÇAMENTO!F137*ORÇAMENTO!G137),2)</f>
        <v>10441.02</v>
      </c>
      <c r="I137" s="72">
        <f>ROUND(ORÇAMENTO!H137*(1+$I$7),2)</f>
        <v>13034.54</v>
      </c>
      <c r="J137" s="56">
        <f>(I137/$I$300)</f>
        <v>1.2408084359293308E-2</v>
      </c>
    </row>
    <row r="138" spans="1:10" s="90" customFormat="1" ht="35.1" customHeight="1" x14ac:dyDescent="0.2">
      <c r="A138" s="455" t="s">
        <v>210</v>
      </c>
      <c r="B138" s="452" t="s">
        <v>27</v>
      </c>
      <c r="C138" s="452">
        <v>94570</v>
      </c>
      <c r="D138" s="76" t="s">
        <v>211</v>
      </c>
      <c r="E138" s="455" t="s">
        <v>22</v>
      </c>
      <c r="F138" s="101">
        <v>5.16</v>
      </c>
      <c r="G138" s="499">
        <v>380.14</v>
      </c>
      <c r="H138" s="55">
        <f>ROUND((ORÇAMENTO!F138*ORÇAMENTO!G138),2)</f>
        <v>1961.52</v>
      </c>
      <c r="I138" s="72">
        <f>ROUND(ORÇAMENTO!H138*(1+$I$7),2)</f>
        <v>2448.7600000000002</v>
      </c>
      <c r="J138" s="56">
        <f>(I138/$I$300)</f>
        <v>2.3310696545994782E-3</v>
      </c>
    </row>
    <row r="139" spans="1:10" s="90" customFormat="1" ht="24.95" customHeight="1" x14ac:dyDescent="0.2">
      <c r="A139" s="455" t="s">
        <v>212</v>
      </c>
      <c r="B139" s="452" t="s">
        <v>27</v>
      </c>
      <c r="C139" s="452">
        <v>94569</v>
      </c>
      <c r="D139" s="483" t="s">
        <v>213</v>
      </c>
      <c r="E139" s="455" t="s">
        <v>22</v>
      </c>
      <c r="F139" s="101">
        <v>12</v>
      </c>
      <c r="G139" s="499">
        <v>596.35</v>
      </c>
      <c r="H139" s="55">
        <f>ROUND((ORÇAMENTO!F139*ORÇAMENTO!G139),2)</f>
        <v>7156.2</v>
      </c>
      <c r="I139" s="72">
        <f>ROUND(ORÇAMENTO!H139*(1+$I$7),2)</f>
        <v>8933.7800000000007</v>
      </c>
      <c r="J139" s="56">
        <f>(I139/$I$300)</f>
        <v>8.5044118079631026E-3</v>
      </c>
    </row>
    <row r="140" spans="1:10" s="91" customFormat="1" ht="15.6" customHeight="1" x14ac:dyDescent="0.2">
      <c r="A140" s="44" t="s">
        <v>214</v>
      </c>
      <c r="B140" s="337"/>
      <c r="C140" s="337"/>
      <c r="D140" s="320" t="s">
        <v>215</v>
      </c>
      <c r="E140" s="320"/>
      <c r="F140" s="320"/>
      <c r="G140" s="320"/>
      <c r="H140" s="320"/>
      <c r="I140" s="320"/>
      <c r="J140" s="83"/>
    </row>
    <row r="141" spans="1:10" s="47" customFormat="1" ht="15.6" customHeight="1" x14ac:dyDescent="0.2">
      <c r="A141" s="71" t="s">
        <v>216</v>
      </c>
      <c r="B141" s="51" t="s">
        <v>27</v>
      </c>
      <c r="C141" s="51">
        <v>90830</v>
      </c>
      <c r="D141" s="52" t="s">
        <v>217</v>
      </c>
      <c r="E141" s="80" t="s">
        <v>197</v>
      </c>
      <c r="F141" s="475">
        <v>1</v>
      </c>
      <c r="G141" s="475">
        <v>160.12</v>
      </c>
      <c r="H141" s="55">
        <f>ROUND((ORÇAMENTO!F141*ORÇAMENTO!G141),2)</f>
        <v>160.12</v>
      </c>
      <c r="I141" s="72">
        <f>ROUND(ORÇAMENTO!H141*(1+$I$7),2)</f>
        <v>199.89</v>
      </c>
      <c r="J141" s="56">
        <f>(I141/$I$300)</f>
        <v>1.9028304662681913E-4</v>
      </c>
    </row>
    <row r="142" spans="1:10" s="47" customFormat="1" ht="15.6" customHeight="1" x14ac:dyDescent="0.2">
      <c r="A142" s="44" t="s">
        <v>218</v>
      </c>
      <c r="B142" s="337"/>
      <c r="C142" s="337"/>
      <c r="D142" s="320" t="s">
        <v>219</v>
      </c>
      <c r="E142" s="320"/>
      <c r="F142" s="320"/>
      <c r="G142" s="320"/>
      <c r="H142" s="320"/>
      <c r="I142" s="320"/>
      <c r="J142" s="83"/>
    </row>
    <row r="143" spans="1:10" s="77" customFormat="1" ht="15.6" customHeight="1" x14ac:dyDescent="0.2">
      <c r="A143" s="71" t="s">
        <v>220</v>
      </c>
      <c r="B143" s="51" t="s">
        <v>139</v>
      </c>
      <c r="C143" s="51">
        <v>1024</v>
      </c>
      <c r="D143" s="52" t="s">
        <v>221</v>
      </c>
      <c r="E143" s="455" t="s">
        <v>22</v>
      </c>
      <c r="F143" s="475">
        <v>7</v>
      </c>
      <c r="G143" s="475">
        <v>72.03</v>
      </c>
      <c r="H143" s="55">
        <f>ROUND((ORÇAMENTO!F143*ORÇAMENTO!G143),2)</f>
        <v>504.21</v>
      </c>
      <c r="I143" s="72">
        <f>ROUND(ORÇAMENTO!H143*(1+$I$7),2)</f>
        <v>629.45000000000005</v>
      </c>
      <c r="J143" s="56">
        <f>(I143/$I$300)</f>
        <v>5.9919787732878741E-4</v>
      </c>
    </row>
    <row r="144" spans="1:10" s="77" customFormat="1" ht="15.6" customHeight="1" x14ac:dyDescent="0.2">
      <c r="A144" s="71" t="s">
        <v>222</v>
      </c>
      <c r="B144" s="51" t="s">
        <v>139</v>
      </c>
      <c r="C144" s="51">
        <v>1025</v>
      </c>
      <c r="D144" s="52" t="s">
        <v>223</v>
      </c>
      <c r="E144" s="455" t="s">
        <v>22</v>
      </c>
      <c r="F144" s="475">
        <v>1.32</v>
      </c>
      <c r="G144" s="475">
        <v>81.2</v>
      </c>
      <c r="H144" s="55">
        <f>ROUND((ORÇAMENTO!F144*ORÇAMENTO!G144),2)</f>
        <v>107.18</v>
      </c>
      <c r="I144" s="72">
        <f>ROUND(ORÇAMENTO!H144*(1+$I$7),2)</f>
        <v>133.80000000000001</v>
      </c>
      <c r="J144" s="56">
        <f>(I144/$I$300)</f>
        <v>1.273694113695953E-4</v>
      </c>
    </row>
    <row r="145" spans="1:10" s="17" customFormat="1" ht="15.6" customHeight="1" x14ac:dyDescent="0.2">
      <c r="A145" s="331"/>
      <c r="B145" s="331"/>
      <c r="C145" s="331"/>
      <c r="D145" s="331"/>
      <c r="E145" s="331"/>
      <c r="F145" s="331"/>
      <c r="G145" s="331"/>
      <c r="H145" s="331"/>
      <c r="I145" s="331"/>
      <c r="J145" s="72"/>
    </row>
    <row r="146" spans="1:10" s="17" customFormat="1" ht="15.6" customHeight="1" x14ac:dyDescent="0.2">
      <c r="A146" s="321"/>
      <c r="B146" s="321"/>
      <c r="C146" s="321"/>
      <c r="D146" s="321"/>
      <c r="E146" s="321"/>
      <c r="F146" s="321"/>
      <c r="G146" s="321"/>
      <c r="H146" s="84">
        <f>SUM(ORÇAMENTO!H131:H144)</f>
        <v>42523.34</v>
      </c>
      <c r="I146" s="84">
        <f>SUM(ORÇAMENTO!I131:I144)</f>
        <v>53086</v>
      </c>
      <c r="J146" s="68">
        <f>SUM(J131:J144)</f>
        <v>5.0534623108866486E-2</v>
      </c>
    </row>
    <row r="147" spans="1:10" s="17" customFormat="1" ht="5.65" customHeight="1" x14ac:dyDescent="0.2">
      <c r="A147" s="322"/>
      <c r="B147" s="322"/>
      <c r="C147" s="322"/>
      <c r="D147" s="322"/>
      <c r="E147" s="322"/>
      <c r="F147" s="322"/>
      <c r="G147" s="322"/>
      <c r="H147" s="322"/>
      <c r="I147" s="322"/>
      <c r="J147" s="457"/>
    </row>
    <row r="148" spans="1:10" s="17" customFormat="1" ht="15" customHeight="1" x14ac:dyDescent="0.2">
      <c r="A148" s="333" t="s">
        <v>224</v>
      </c>
      <c r="B148" s="333"/>
      <c r="C148" s="333"/>
      <c r="D148" s="333"/>
      <c r="E148" s="333"/>
      <c r="F148" s="333"/>
      <c r="G148" s="333"/>
      <c r="H148" s="333"/>
      <c r="I148" s="333"/>
      <c r="J148" s="69"/>
    </row>
    <row r="149" spans="1:10" s="17" customFormat="1" ht="15" customHeight="1" x14ac:dyDescent="0.2">
      <c r="A149" s="92" t="s">
        <v>225</v>
      </c>
      <c r="B149" s="337"/>
      <c r="C149" s="337"/>
      <c r="D149" s="320" t="s">
        <v>226</v>
      </c>
      <c r="E149" s="320"/>
      <c r="F149" s="320"/>
      <c r="G149" s="320"/>
      <c r="H149" s="320"/>
      <c r="I149" s="320"/>
      <c r="J149" s="83"/>
    </row>
    <row r="150" spans="1:10" s="17" customFormat="1" ht="15" customHeight="1" x14ac:dyDescent="0.2">
      <c r="A150" s="93" t="s">
        <v>227</v>
      </c>
      <c r="B150" s="343"/>
      <c r="C150" s="343"/>
      <c r="D150" s="344" t="s">
        <v>228</v>
      </c>
      <c r="E150" s="344"/>
      <c r="F150" s="344"/>
      <c r="G150" s="344"/>
      <c r="H150" s="344"/>
      <c r="I150" s="344"/>
      <c r="J150" s="94"/>
    </row>
    <row r="151" spans="1:10" s="63" customFormat="1" ht="24.95" customHeight="1" x14ac:dyDescent="0.2">
      <c r="A151" s="115" t="s">
        <v>229</v>
      </c>
      <c r="B151" s="100" t="s">
        <v>27</v>
      </c>
      <c r="C151" s="100">
        <v>87700</v>
      </c>
      <c r="D151" s="149" t="s">
        <v>230</v>
      </c>
      <c r="E151" s="115" t="s">
        <v>22</v>
      </c>
      <c r="F151" s="482">
        <v>282.47000000000003</v>
      </c>
      <c r="G151" s="482">
        <v>45.45</v>
      </c>
      <c r="H151" s="55">
        <f>ROUND((ORÇAMENTO!F151*ORÇAMENTO!G151),2)</f>
        <v>12838.26</v>
      </c>
      <c r="I151" s="72">
        <f>ROUND(ORÇAMENTO!H151*(1+$I$7),2)</f>
        <v>16027.24</v>
      </c>
      <c r="J151" s="56">
        <f>(I151/$I$300)</f>
        <v>1.5256951604478567E-2</v>
      </c>
    </row>
    <row r="152" spans="1:10" s="77" customFormat="1" ht="15.6" customHeight="1" x14ac:dyDescent="0.2">
      <c r="A152" s="115" t="s">
        <v>231</v>
      </c>
      <c r="B152" s="100" t="s">
        <v>27</v>
      </c>
      <c r="C152" s="100">
        <v>87250</v>
      </c>
      <c r="D152" s="104" t="s">
        <v>232</v>
      </c>
      <c r="E152" s="115" t="s">
        <v>22</v>
      </c>
      <c r="F152" s="482">
        <v>335.29</v>
      </c>
      <c r="G152" s="500">
        <v>44.17</v>
      </c>
      <c r="H152" s="55">
        <f>ROUND((ORÇAMENTO!F152*ORÇAMENTO!G152),2)</f>
        <v>14809.76</v>
      </c>
      <c r="I152" s="72">
        <f>ROUND(ORÇAMENTO!H152*(1+$I$7),2)</f>
        <v>18488.46</v>
      </c>
      <c r="J152" s="56">
        <f>(I152/$I$300)</f>
        <v>1.759988241651949E-2</v>
      </c>
    </row>
    <row r="153" spans="1:10" s="76" customFormat="1" ht="11.25" x14ac:dyDescent="0.2">
      <c r="A153" s="115" t="s">
        <v>233</v>
      </c>
      <c r="B153" s="100" t="s">
        <v>27</v>
      </c>
      <c r="C153" s="100">
        <v>88649</v>
      </c>
      <c r="D153" s="501" t="s">
        <v>234</v>
      </c>
      <c r="E153" s="502" t="s">
        <v>41</v>
      </c>
      <c r="F153" s="503">
        <v>172.08</v>
      </c>
      <c r="G153" s="504">
        <v>6.36</v>
      </c>
      <c r="H153" s="55">
        <f>ROUND((ORÇAMENTO!F153*ORÇAMENTO!G153),2)</f>
        <v>1094.43</v>
      </c>
      <c r="I153" s="72">
        <f>ROUND(ORÇAMENTO!H153*(1+$I$7),2)</f>
        <v>1366.28</v>
      </c>
      <c r="J153" s="56">
        <f>(I153/$I$300)</f>
        <v>1.3006149429450721E-3</v>
      </c>
    </row>
    <row r="154" spans="1:10" s="17" customFormat="1" ht="15" customHeight="1" x14ac:dyDescent="0.2">
      <c r="A154" s="92" t="s">
        <v>235</v>
      </c>
      <c r="B154" s="337"/>
      <c r="C154" s="337"/>
      <c r="D154" s="320" t="s">
        <v>236</v>
      </c>
      <c r="E154" s="320"/>
      <c r="F154" s="320"/>
      <c r="G154" s="320"/>
      <c r="H154" s="320"/>
      <c r="I154" s="320"/>
      <c r="J154" s="83"/>
    </row>
    <row r="155" spans="1:10" s="17" customFormat="1" ht="15" customHeight="1" x14ac:dyDescent="0.2">
      <c r="A155" s="93" t="s">
        <v>237</v>
      </c>
      <c r="B155" s="343"/>
      <c r="C155" s="343"/>
      <c r="D155" s="344" t="s">
        <v>238</v>
      </c>
      <c r="E155" s="344"/>
      <c r="F155" s="344"/>
      <c r="G155" s="344"/>
      <c r="H155" s="344"/>
      <c r="I155" s="344"/>
      <c r="J155" s="95"/>
    </row>
    <row r="156" spans="1:10" s="77" customFormat="1" ht="15" customHeight="1" x14ac:dyDescent="0.2">
      <c r="A156" s="71" t="s">
        <v>239</v>
      </c>
      <c r="B156" s="51" t="s">
        <v>20</v>
      </c>
      <c r="C156" s="71">
        <v>43816</v>
      </c>
      <c r="D156" s="36" t="s">
        <v>240</v>
      </c>
      <c r="E156" s="71" t="s">
        <v>54</v>
      </c>
      <c r="F156" s="106">
        <v>0.79</v>
      </c>
      <c r="G156" s="458">
        <v>638.5</v>
      </c>
      <c r="H156" s="55">
        <f>ROUND((ORÇAMENTO!F156*ORÇAMENTO!G156),2)</f>
        <v>504.42</v>
      </c>
      <c r="I156" s="72">
        <f>ROUND(ORÇAMENTO!H156*(1+$I$7),2)</f>
        <v>629.72</v>
      </c>
      <c r="J156" s="56">
        <f>(I156/$I$300)</f>
        <v>5.9945490080464531E-4</v>
      </c>
    </row>
    <row r="157" spans="1:10" s="17" customFormat="1" ht="15" customHeight="1" x14ac:dyDescent="0.2">
      <c r="A157" s="93" t="s">
        <v>241</v>
      </c>
      <c r="B157" s="343"/>
      <c r="C157" s="343"/>
      <c r="D157" s="344" t="s">
        <v>242</v>
      </c>
      <c r="E157" s="344"/>
      <c r="F157" s="344"/>
      <c r="G157" s="344"/>
      <c r="H157" s="344"/>
      <c r="I157" s="344"/>
      <c r="J157" s="95"/>
    </row>
    <row r="158" spans="1:10" x14ac:dyDescent="0.2">
      <c r="A158" s="71" t="s">
        <v>243</v>
      </c>
      <c r="B158" s="51" t="s">
        <v>27</v>
      </c>
      <c r="C158" s="71">
        <v>100576</v>
      </c>
      <c r="D158" s="36" t="s">
        <v>244</v>
      </c>
      <c r="E158" s="71" t="s">
        <v>22</v>
      </c>
      <c r="F158" s="106">
        <v>179.31</v>
      </c>
      <c r="G158" s="458">
        <v>1.7</v>
      </c>
      <c r="H158" s="55">
        <f>ROUND((ORÇAMENTO!F158*ORÇAMENTO!G158),2)</f>
        <v>304.83</v>
      </c>
      <c r="I158" s="72">
        <f>ROUND(ORÇAMENTO!H158*(1+$I$7),2)</f>
        <v>380.55</v>
      </c>
      <c r="J158" s="56">
        <f>(I158/$I$300)</f>
        <v>3.6226031013975702E-4</v>
      </c>
    </row>
    <row r="159" spans="1:10" s="96" customFormat="1" ht="22.5" x14ac:dyDescent="0.2">
      <c r="A159" s="71" t="s">
        <v>245</v>
      </c>
      <c r="B159" s="51" t="s">
        <v>27</v>
      </c>
      <c r="C159" s="71">
        <v>96624</v>
      </c>
      <c r="D159" s="36" t="s">
        <v>246</v>
      </c>
      <c r="E159" s="80" t="s">
        <v>54</v>
      </c>
      <c r="F159" s="106">
        <v>17.93</v>
      </c>
      <c r="G159" s="505">
        <v>107.67</v>
      </c>
      <c r="H159" s="55">
        <f>ROUND((ORÇAMENTO!F159*ORÇAMENTO!G159),2)</f>
        <v>1930.52</v>
      </c>
      <c r="I159" s="72">
        <f>ROUND(ORÇAMENTO!H159*(1+$I$7),2)</f>
        <v>2410.06</v>
      </c>
      <c r="J159" s="56">
        <f>(I159/$I$300)</f>
        <v>2.2942296230598416E-3</v>
      </c>
    </row>
    <row r="160" spans="1:10" s="97" customFormat="1" ht="15" customHeight="1" x14ac:dyDescent="0.2">
      <c r="A160" s="71" t="s">
        <v>247</v>
      </c>
      <c r="B160" s="100" t="s">
        <v>27</v>
      </c>
      <c r="C160" s="105">
        <v>97087</v>
      </c>
      <c r="D160" s="104" t="s">
        <v>248</v>
      </c>
      <c r="E160" s="105" t="s">
        <v>22</v>
      </c>
      <c r="F160" s="106">
        <v>179.31</v>
      </c>
      <c r="G160" s="506">
        <v>2.5499999999999998</v>
      </c>
      <c r="H160" s="55">
        <f>ROUND((ORÇAMENTO!F160*ORÇAMENTO!G160),2)</f>
        <v>457.24</v>
      </c>
      <c r="I160" s="72">
        <f>ROUND(ORÇAMENTO!H160*(1+$I$7),2)</f>
        <v>570.82000000000005</v>
      </c>
      <c r="J160" s="56">
        <f>(I160/$I$300)</f>
        <v>5.4338570551563817E-4</v>
      </c>
    </row>
    <row r="161" spans="1:10" s="98" customFormat="1" ht="22.5" x14ac:dyDescent="0.2">
      <c r="A161" s="71" t="s">
        <v>249</v>
      </c>
      <c r="B161" s="100" t="s">
        <v>27</v>
      </c>
      <c r="C161" s="105">
        <v>94995</v>
      </c>
      <c r="D161" s="149" t="s">
        <v>250</v>
      </c>
      <c r="E161" s="105" t="s">
        <v>22</v>
      </c>
      <c r="F161" s="106">
        <v>310.58</v>
      </c>
      <c r="G161" s="506">
        <v>94.78</v>
      </c>
      <c r="H161" s="55">
        <f>ROUND((ORÇAMENTO!F161*ORÇAMENTO!G161),2)</f>
        <v>29436.77</v>
      </c>
      <c r="I161" s="72">
        <f>ROUND(ORÇAMENTO!H161*(1+$I$7),2)</f>
        <v>36748.769999999997</v>
      </c>
      <c r="J161" s="56">
        <f>(I161/$I$300)</f>
        <v>3.4982579995939025E-2</v>
      </c>
    </row>
    <row r="162" spans="1:10" s="99" customFormat="1" ht="22.5" x14ac:dyDescent="0.2">
      <c r="A162" s="71" t="s">
        <v>251</v>
      </c>
      <c r="B162" s="100" t="s">
        <v>27</v>
      </c>
      <c r="C162" s="507">
        <v>97097</v>
      </c>
      <c r="D162" s="36" t="s">
        <v>252</v>
      </c>
      <c r="E162" s="80" t="s">
        <v>22</v>
      </c>
      <c r="F162" s="106">
        <v>310.58</v>
      </c>
      <c r="G162" s="505">
        <v>31.04</v>
      </c>
      <c r="H162" s="55">
        <f>ROUND((ORÇAMENTO!F162*ORÇAMENTO!G162),2)</f>
        <v>9640.4</v>
      </c>
      <c r="I162" s="72">
        <f>ROUND(ORÇAMENTO!H162*(1+$I$7),2)</f>
        <v>12035.05</v>
      </c>
      <c r="J162" s="56">
        <f>(I162/$I$300)</f>
        <v>1.1456631048607233E-2</v>
      </c>
    </row>
    <row r="163" spans="1:10" s="17" customFormat="1" ht="15.6" customHeight="1" x14ac:dyDescent="0.2">
      <c r="A163" s="331"/>
      <c r="B163" s="331"/>
      <c r="C163" s="331"/>
      <c r="D163" s="331"/>
      <c r="E163" s="331"/>
      <c r="F163" s="331"/>
      <c r="G163" s="331"/>
      <c r="H163" s="331"/>
      <c r="I163" s="331"/>
      <c r="J163" s="72"/>
    </row>
    <row r="164" spans="1:10" s="17" customFormat="1" ht="15.6" customHeight="1" x14ac:dyDescent="0.2">
      <c r="A164" s="321"/>
      <c r="B164" s="321"/>
      <c r="C164" s="321"/>
      <c r="D164" s="321"/>
      <c r="E164" s="321"/>
      <c r="F164" s="321"/>
      <c r="G164" s="321"/>
      <c r="H164" s="85">
        <f>SUM(ORÇAMENTO!H151:H162)</f>
        <v>71016.63</v>
      </c>
      <c r="I164" s="85">
        <f>SUM(ORÇAMENTO!I151:I162)</f>
        <v>88656.95</v>
      </c>
      <c r="J164" s="68">
        <f>SUM(J151:J162)</f>
        <v>8.4395990548009281E-2</v>
      </c>
    </row>
    <row r="165" spans="1:10" s="17" customFormat="1" ht="5.65" customHeight="1" x14ac:dyDescent="0.2">
      <c r="A165" s="322"/>
      <c r="B165" s="322"/>
      <c r="C165" s="322"/>
      <c r="D165" s="322"/>
      <c r="E165" s="322"/>
      <c r="F165" s="322"/>
      <c r="G165" s="322"/>
      <c r="H165" s="322"/>
      <c r="I165" s="322"/>
      <c r="J165" s="457"/>
    </row>
    <row r="166" spans="1:10" s="17" customFormat="1" ht="15.6" customHeight="1" x14ac:dyDescent="0.2">
      <c r="A166" s="333" t="s">
        <v>253</v>
      </c>
      <c r="B166" s="333"/>
      <c r="C166" s="333"/>
      <c r="D166" s="333"/>
      <c r="E166" s="333"/>
      <c r="F166" s="333"/>
      <c r="G166" s="333"/>
      <c r="H166" s="333"/>
      <c r="I166" s="333"/>
      <c r="J166" s="69"/>
    </row>
    <row r="167" spans="1:10" s="17" customFormat="1" ht="15" customHeight="1" x14ac:dyDescent="0.2">
      <c r="A167" s="92" t="s">
        <v>254</v>
      </c>
      <c r="B167" s="345"/>
      <c r="C167" s="345"/>
      <c r="D167" s="320" t="s">
        <v>255</v>
      </c>
      <c r="E167" s="320"/>
      <c r="F167" s="320"/>
      <c r="G167" s="320"/>
      <c r="H167" s="320"/>
      <c r="I167" s="320"/>
      <c r="J167" s="83"/>
    </row>
    <row r="168" spans="1:10" s="17" customFormat="1" ht="15" customHeight="1" x14ac:dyDescent="0.2">
      <c r="A168" s="93" t="s">
        <v>256</v>
      </c>
      <c r="B168" s="343"/>
      <c r="C168" s="343"/>
      <c r="D168" s="344" t="s">
        <v>257</v>
      </c>
      <c r="E168" s="344"/>
      <c r="F168" s="344"/>
      <c r="G168" s="344"/>
      <c r="H168" s="344"/>
      <c r="I168" s="344"/>
      <c r="J168" s="95"/>
    </row>
    <row r="169" spans="1:10" s="58" customFormat="1" ht="15" customHeight="1" x14ac:dyDescent="0.2">
      <c r="A169" s="115" t="s">
        <v>914</v>
      </c>
      <c r="B169" s="100" t="s">
        <v>20</v>
      </c>
      <c r="C169" s="100">
        <v>42570</v>
      </c>
      <c r="D169" s="52" t="s">
        <v>258</v>
      </c>
      <c r="E169" s="71" t="s">
        <v>197</v>
      </c>
      <c r="F169" s="101">
        <v>1</v>
      </c>
      <c r="G169" s="487">
        <v>839.56</v>
      </c>
      <c r="H169" s="55">
        <f>ROUND((ORÇAMENTO!F169*ORÇAMENTO!G169),2)</f>
        <v>839.56</v>
      </c>
      <c r="I169" s="72">
        <f>ROUND(ORÇAMENTO!H169*(1+$I$7),2)</f>
        <v>1048.0999999999999</v>
      </c>
      <c r="J169" s="56">
        <f>(I169/$I$300)</f>
        <v>9.9772705572849637E-4</v>
      </c>
    </row>
    <row r="170" spans="1:10" s="17" customFormat="1" ht="15" customHeight="1" x14ac:dyDescent="0.2">
      <c r="A170" s="93" t="s">
        <v>259</v>
      </c>
      <c r="B170" s="343"/>
      <c r="C170" s="343"/>
      <c r="D170" s="344" t="s">
        <v>260</v>
      </c>
      <c r="E170" s="344"/>
      <c r="F170" s="344"/>
      <c r="G170" s="344"/>
      <c r="H170" s="344"/>
      <c r="I170" s="344"/>
      <c r="J170" s="95"/>
    </row>
    <row r="171" spans="1:10" s="102" customFormat="1" ht="15" customHeight="1" x14ac:dyDescent="0.2">
      <c r="A171" s="115" t="s">
        <v>261</v>
      </c>
      <c r="B171" s="100" t="s">
        <v>20</v>
      </c>
      <c r="C171" s="100">
        <v>42960</v>
      </c>
      <c r="D171" s="52" t="s">
        <v>262</v>
      </c>
      <c r="E171" s="71" t="s">
        <v>197</v>
      </c>
      <c r="F171" s="101">
        <v>10</v>
      </c>
      <c r="G171" s="487">
        <v>52.36</v>
      </c>
      <c r="H171" s="55">
        <f>ROUND((ORÇAMENTO!F171*ORÇAMENTO!G171),2)</f>
        <v>523.6</v>
      </c>
      <c r="I171" s="72">
        <f>ROUND(ORÇAMENTO!H171*(1+$I$7),2)</f>
        <v>653.66</v>
      </c>
      <c r="J171" s="56">
        <f>(I171/$I$300)</f>
        <v>6.2224431566404827E-4</v>
      </c>
    </row>
    <row r="172" spans="1:10" s="103" customFormat="1" ht="15" customHeight="1" x14ac:dyDescent="0.2">
      <c r="A172" s="115" t="s">
        <v>263</v>
      </c>
      <c r="B172" s="100" t="s">
        <v>20</v>
      </c>
      <c r="C172" s="100">
        <v>42961</v>
      </c>
      <c r="D172" s="52" t="s">
        <v>264</v>
      </c>
      <c r="E172" s="71" t="s">
        <v>197</v>
      </c>
      <c r="F172" s="101">
        <v>10</v>
      </c>
      <c r="G172" s="487">
        <v>56.72</v>
      </c>
      <c r="H172" s="55">
        <f>ROUND((ORÇAMENTO!F172*ORÇAMENTO!G172),2)</f>
        <v>567.20000000000005</v>
      </c>
      <c r="I172" s="72">
        <f>ROUND(ORÇAMENTO!H172*(1+$I$7),2)</f>
        <v>708.09</v>
      </c>
      <c r="J172" s="56">
        <f>(I172/$I$300)</f>
        <v>6.7405834451940753E-4</v>
      </c>
    </row>
    <row r="173" spans="1:10" s="102" customFormat="1" ht="15" customHeight="1" x14ac:dyDescent="0.2">
      <c r="A173" s="115" t="s">
        <v>265</v>
      </c>
      <c r="B173" s="100" t="s">
        <v>27</v>
      </c>
      <c r="C173" s="100">
        <v>89711</v>
      </c>
      <c r="D173" s="52" t="s">
        <v>266</v>
      </c>
      <c r="E173" s="71" t="s">
        <v>41</v>
      </c>
      <c r="F173" s="101">
        <v>30</v>
      </c>
      <c r="G173" s="487">
        <v>18.63</v>
      </c>
      <c r="H173" s="55">
        <f>ROUND((ORÇAMENTO!F173*ORÇAMENTO!G173),2)</f>
        <v>558.9</v>
      </c>
      <c r="I173" s="72">
        <f>ROUND(ORÇAMENTO!H173*(1+$I$7),2)</f>
        <v>697.73</v>
      </c>
      <c r="J173" s="56">
        <f>(I173/$I$300)</f>
        <v>6.641962585568589E-4</v>
      </c>
    </row>
    <row r="174" spans="1:10" s="76" customFormat="1" ht="15" customHeight="1" x14ac:dyDescent="0.2">
      <c r="A174" s="115" t="s">
        <v>267</v>
      </c>
      <c r="B174" s="100" t="s">
        <v>27</v>
      </c>
      <c r="C174" s="100">
        <v>89714</v>
      </c>
      <c r="D174" s="52" t="s">
        <v>268</v>
      </c>
      <c r="E174" s="71" t="s">
        <v>41</v>
      </c>
      <c r="F174" s="101">
        <v>16</v>
      </c>
      <c r="G174" s="487">
        <v>54.9</v>
      </c>
      <c r="H174" s="55">
        <f>ROUND((ORÇAMENTO!F174*ORÇAMENTO!G174),2)</f>
        <v>878.4</v>
      </c>
      <c r="I174" s="72">
        <f>ROUND(ORÇAMENTO!H174*(1+$I$7),2)</f>
        <v>1096.5899999999999</v>
      </c>
      <c r="J174" s="56">
        <f>(I174/$I$300)</f>
        <v>1.0438865681149812E-3</v>
      </c>
    </row>
    <row r="175" spans="1:10" s="76" customFormat="1" ht="15" customHeight="1" x14ac:dyDescent="0.2">
      <c r="A175" s="115" t="s">
        <v>269</v>
      </c>
      <c r="B175" s="100" t="s">
        <v>27</v>
      </c>
      <c r="C175" s="100">
        <v>89707</v>
      </c>
      <c r="D175" s="104" t="s">
        <v>270</v>
      </c>
      <c r="E175" s="105" t="s">
        <v>197</v>
      </c>
      <c r="F175" s="106">
        <v>4</v>
      </c>
      <c r="G175" s="505">
        <v>29</v>
      </c>
      <c r="H175" s="55">
        <f>ROUND((ORÇAMENTO!F175*ORÇAMENTO!G175),2)</f>
        <v>116</v>
      </c>
      <c r="I175" s="72">
        <f>ROUND(ORÇAMENTO!H175*(1+$I$7),2)</f>
        <v>144.81</v>
      </c>
      <c r="J175" s="56">
        <f>(I175/$I$300)</f>
        <v>1.378502575518019E-4</v>
      </c>
    </row>
    <row r="176" spans="1:10" s="103" customFormat="1" ht="15" customHeight="1" x14ac:dyDescent="0.2">
      <c r="A176" s="115" t="s">
        <v>271</v>
      </c>
      <c r="B176" s="100" t="s">
        <v>20</v>
      </c>
      <c r="C176" s="51">
        <v>43030</v>
      </c>
      <c r="D176" s="52" t="s">
        <v>272</v>
      </c>
      <c r="E176" s="105" t="s">
        <v>197</v>
      </c>
      <c r="F176" s="106">
        <v>2</v>
      </c>
      <c r="G176" s="508">
        <v>375.15</v>
      </c>
      <c r="H176" s="55">
        <f>ROUND((ORÇAMENTO!F176*ORÇAMENTO!G176),2)</f>
        <v>750.3</v>
      </c>
      <c r="I176" s="72">
        <f>ROUND(ORÇAMENTO!H176*(1+$I$7),2)</f>
        <v>936.67</v>
      </c>
      <c r="J176" s="56">
        <f>(I176/$I$300)</f>
        <v>8.9165251530313018E-4</v>
      </c>
    </row>
    <row r="177" spans="1:14" s="102" customFormat="1" ht="22.7" customHeight="1" x14ac:dyDescent="0.2">
      <c r="A177" s="115" t="s">
        <v>273</v>
      </c>
      <c r="B177" s="100" t="s">
        <v>27</v>
      </c>
      <c r="C177" s="115">
        <v>98105</v>
      </c>
      <c r="D177" s="52" t="s">
        <v>274</v>
      </c>
      <c r="E177" s="105" t="s">
        <v>197</v>
      </c>
      <c r="F177" s="107">
        <v>1</v>
      </c>
      <c r="G177" s="107">
        <v>678.75</v>
      </c>
      <c r="H177" s="55">
        <f>ROUND((ORÇAMENTO!F177*ORÇAMENTO!G177),2)</f>
        <v>678.75</v>
      </c>
      <c r="I177" s="72">
        <f>ROUND(ORÇAMENTO!H177*(1+$I$7),2)</f>
        <v>847.35</v>
      </c>
      <c r="J177" s="56">
        <f>(I177/$I$300)</f>
        <v>8.0662534173412987E-4</v>
      </c>
    </row>
    <row r="178" spans="1:14" s="109" customFormat="1" ht="24.95" customHeight="1" x14ac:dyDescent="0.2">
      <c r="A178" s="115" t="s">
        <v>275</v>
      </c>
      <c r="B178" s="100" t="s">
        <v>27</v>
      </c>
      <c r="C178" s="100">
        <v>98054</v>
      </c>
      <c r="D178" s="52" t="s">
        <v>276</v>
      </c>
      <c r="E178" s="105" t="s">
        <v>197</v>
      </c>
      <c r="F178" s="108">
        <v>1</v>
      </c>
      <c r="G178" s="108">
        <v>3239.65</v>
      </c>
      <c r="H178" s="55">
        <f>ROUND((ORÇAMENTO!F178*ORÇAMENTO!G178),2)</f>
        <v>3239.65</v>
      </c>
      <c r="I178" s="72">
        <f>ROUND(ORÇAMENTO!H178*(1+$I$7),2)</f>
        <v>4044.37</v>
      </c>
      <c r="J178" s="56">
        <f>(I178/$I$300)</f>
        <v>3.8499927224278779E-3</v>
      </c>
    </row>
    <row r="179" spans="1:14" s="109" customFormat="1" ht="15" customHeight="1" x14ac:dyDescent="0.2">
      <c r="A179" s="110" t="s">
        <v>277</v>
      </c>
      <c r="B179" s="346"/>
      <c r="C179" s="346"/>
      <c r="D179" s="347" t="s">
        <v>260</v>
      </c>
      <c r="E179" s="347"/>
      <c r="F179" s="347"/>
      <c r="G179" s="347"/>
      <c r="H179" s="347"/>
      <c r="I179" s="347"/>
      <c r="J179" s="111"/>
    </row>
    <row r="180" spans="1:14" s="66" customFormat="1" ht="15" customHeight="1" x14ac:dyDescent="0.2">
      <c r="A180" s="115" t="s">
        <v>278</v>
      </c>
      <c r="B180" s="51" t="s">
        <v>27</v>
      </c>
      <c r="C180" s="51">
        <v>86888</v>
      </c>
      <c r="D180" s="459" t="s">
        <v>279</v>
      </c>
      <c r="E180" s="71" t="s">
        <v>197</v>
      </c>
      <c r="F180" s="509">
        <v>16</v>
      </c>
      <c r="G180" s="108">
        <v>422.36</v>
      </c>
      <c r="H180" s="55">
        <f>ROUND((ORÇAMENTO!F180*ORÇAMENTO!G180),2)</f>
        <v>6757.76</v>
      </c>
      <c r="I180" s="72">
        <f>ROUND(ORÇAMENTO!H180*(1+$I$7),2)</f>
        <v>8436.3700000000008</v>
      </c>
      <c r="J180" s="56">
        <f>(I180/$I$300)</f>
        <v>8.0309079297168368E-3</v>
      </c>
    </row>
    <row r="181" spans="1:14" s="66" customFormat="1" ht="15" customHeight="1" x14ac:dyDescent="0.2">
      <c r="A181" s="115" t="s">
        <v>280</v>
      </c>
      <c r="B181" s="51" t="s">
        <v>27</v>
      </c>
      <c r="C181" s="51">
        <v>100849</v>
      </c>
      <c r="D181" s="459" t="s">
        <v>281</v>
      </c>
      <c r="E181" s="71" t="s">
        <v>197</v>
      </c>
      <c r="F181" s="509">
        <v>16</v>
      </c>
      <c r="G181" s="108">
        <v>37.340000000000003</v>
      </c>
      <c r="H181" s="55">
        <f>ROUND((ORÇAMENTO!F181*ORÇAMENTO!G181),2)</f>
        <v>597.44000000000005</v>
      </c>
      <c r="I181" s="72">
        <f>ROUND(ORÇAMENTO!H181*(1+$I$7),2)</f>
        <v>745.84</v>
      </c>
      <c r="J181" s="56">
        <f>(I181/$I$300)</f>
        <v>7.0999403419954373E-4</v>
      </c>
    </row>
    <row r="182" spans="1:14" s="66" customFormat="1" ht="22.5" x14ac:dyDescent="0.2">
      <c r="A182" s="115" t="s">
        <v>282</v>
      </c>
      <c r="B182" s="51" t="s">
        <v>27</v>
      </c>
      <c r="C182" s="51">
        <v>86901</v>
      </c>
      <c r="D182" s="52" t="s">
        <v>283</v>
      </c>
      <c r="E182" s="71" t="s">
        <v>197</v>
      </c>
      <c r="F182" s="509">
        <v>8</v>
      </c>
      <c r="G182" s="108">
        <v>130.08000000000001</v>
      </c>
      <c r="H182" s="55">
        <f>ROUND((ORÇAMENTO!F182*ORÇAMENTO!G182),2)</f>
        <v>1040.6400000000001</v>
      </c>
      <c r="I182" s="72">
        <f>ROUND(ORÇAMENTO!H182*(1+$I$7),2)</f>
        <v>1299.1300000000001</v>
      </c>
      <c r="J182" s="56">
        <f>(I182/$I$300)</f>
        <v>1.2366922525604061E-3</v>
      </c>
    </row>
    <row r="183" spans="1:14" s="109" customFormat="1" ht="15" customHeight="1" x14ac:dyDescent="0.2">
      <c r="A183" s="110" t="s">
        <v>284</v>
      </c>
      <c r="B183" s="346"/>
      <c r="C183" s="346"/>
      <c r="D183" s="347" t="s">
        <v>285</v>
      </c>
      <c r="E183" s="347"/>
      <c r="F183" s="347"/>
      <c r="G183" s="347"/>
      <c r="H183" s="347"/>
      <c r="I183" s="347"/>
      <c r="J183" s="111"/>
    </row>
    <row r="184" spans="1:14" s="66" customFormat="1" ht="15" customHeight="1" x14ac:dyDescent="0.2">
      <c r="A184" s="115" t="s">
        <v>286</v>
      </c>
      <c r="B184" s="51" t="s">
        <v>20</v>
      </c>
      <c r="C184" s="51">
        <v>43920</v>
      </c>
      <c r="D184" s="52" t="s">
        <v>287</v>
      </c>
      <c r="E184" s="71" t="s">
        <v>197</v>
      </c>
      <c r="F184" s="106">
        <v>8</v>
      </c>
      <c r="G184" s="458">
        <v>198.06</v>
      </c>
      <c r="H184" s="55">
        <f>ROUND((ORÇAMENTO!F184*ORÇAMENTO!G184),2)</f>
        <v>1584.48</v>
      </c>
      <c r="I184" s="72">
        <f>ROUND(ORÇAMENTO!H184*(1+$I$7),2)</f>
        <v>1978.06</v>
      </c>
      <c r="J184" s="56">
        <f>(I184/$I$300)</f>
        <v>1.8829920616871573E-3</v>
      </c>
    </row>
    <row r="185" spans="1:14" s="66" customFormat="1" ht="24.95" customHeight="1" x14ac:dyDescent="0.2">
      <c r="A185" s="115" t="s">
        <v>915</v>
      </c>
      <c r="B185" s="51" t="s">
        <v>27</v>
      </c>
      <c r="C185" s="51">
        <v>100866</v>
      </c>
      <c r="D185" s="52" t="s">
        <v>289</v>
      </c>
      <c r="E185" s="71" t="s">
        <v>197</v>
      </c>
      <c r="F185" s="106">
        <v>4</v>
      </c>
      <c r="G185" s="458">
        <v>255.91</v>
      </c>
      <c r="H185" s="55">
        <f>ROUND((ORÇAMENTO!F185*ORÇAMENTO!G185),2)</f>
        <v>1023.64</v>
      </c>
      <c r="I185" s="72">
        <f>ROUND(ORÇAMENTO!H185*(1+$I$7),2)</f>
        <v>1277.9100000000001</v>
      </c>
      <c r="J185" s="56">
        <f>(I185/$I$300)</f>
        <v>1.216492111235572E-3</v>
      </c>
    </row>
    <row r="186" spans="1:14" s="66" customFormat="1" ht="15" customHeight="1" x14ac:dyDescent="0.2">
      <c r="A186" s="115" t="s">
        <v>288</v>
      </c>
      <c r="B186" s="51" t="s">
        <v>27</v>
      </c>
      <c r="C186" s="51">
        <v>100874</v>
      </c>
      <c r="D186" s="52" t="s">
        <v>290</v>
      </c>
      <c r="E186" s="71" t="s">
        <v>197</v>
      </c>
      <c r="F186" s="106">
        <v>2</v>
      </c>
      <c r="G186" s="458">
        <v>255.91</v>
      </c>
      <c r="H186" s="55">
        <f>ROUND((ORÇAMENTO!F186*ORÇAMENTO!G186),2)</f>
        <v>511.82</v>
      </c>
      <c r="I186" s="72">
        <f>ROUND(ORÇAMENTO!H186*(1+$I$7),2)</f>
        <v>638.95000000000005</v>
      </c>
      <c r="J186" s="56">
        <f>(I186/$I$300)</f>
        <v>6.0824129592378865E-4</v>
      </c>
    </row>
    <row r="187" spans="1:14" s="413" customFormat="1" ht="15.6" customHeight="1" x14ac:dyDescent="0.2">
      <c r="A187" s="408" t="s">
        <v>916</v>
      </c>
      <c r="B187" s="409"/>
      <c r="C187" s="409"/>
      <c r="D187" s="410" t="s">
        <v>887</v>
      </c>
      <c r="E187" s="410"/>
      <c r="F187" s="410"/>
      <c r="G187" s="410"/>
      <c r="H187" s="410"/>
      <c r="I187" s="410"/>
      <c r="J187" s="411"/>
      <c r="K187" s="412"/>
      <c r="L187" s="412"/>
      <c r="M187" s="412"/>
      <c r="N187" s="412"/>
    </row>
    <row r="188" spans="1:14" s="419" customFormat="1" ht="15.6" customHeight="1" x14ac:dyDescent="0.2">
      <c r="A188" s="414" t="s">
        <v>917</v>
      </c>
      <c r="B188" s="414" t="s">
        <v>32</v>
      </c>
      <c r="C188" s="415" t="s">
        <v>888</v>
      </c>
      <c r="D188" s="416" t="s">
        <v>889</v>
      </c>
      <c r="E188" s="414" t="s">
        <v>197</v>
      </c>
      <c r="F188" s="417">
        <v>6</v>
      </c>
      <c r="G188" s="417">
        <v>53.93</v>
      </c>
      <c r="H188" s="55">
        <f>ROUND((ORÇAMENTO!F188*ORÇAMENTO!G188),2)</f>
        <v>323.58</v>
      </c>
      <c r="I188" s="72">
        <f>ROUND(ORÇAMENTO!H188*(1+$I$7),2)</f>
        <v>403.96</v>
      </c>
      <c r="J188" s="494">
        <f>(I188/$I$300)</f>
        <v>3.8454519743543879E-4</v>
      </c>
      <c r="K188" s="418"/>
      <c r="L188" s="418"/>
      <c r="M188" s="418"/>
      <c r="N188" s="418"/>
    </row>
    <row r="189" spans="1:14" s="419" customFormat="1" ht="15.6" customHeight="1" x14ac:dyDescent="0.2">
      <c r="A189" s="414" t="s">
        <v>918</v>
      </c>
      <c r="B189" s="414" t="s">
        <v>139</v>
      </c>
      <c r="C189" s="415">
        <v>1018</v>
      </c>
      <c r="D189" s="416" t="s">
        <v>737</v>
      </c>
      <c r="E189" s="414" t="s">
        <v>197</v>
      </c>
      <c r="F189" s="417">
        <v>16</v>
      </c>
      <c r="G189" s="417">
        <v>53.820186</v>
      </c>
      <c r="H189" s="55">
        <f>ROUND((ORÇAMENTO!F189*ORÇAMENTO!G189),2)</f>
        <v>861.12</v>
      </c>
      <c r="I189" s="72">
        <f>ROUND(ORÇAMENTO!H189*(1+$I$7),2)</f>
        <v>1075.02</v>
      </c>
      <c r="J189" s="494">
        <f>(I189/$I$300)</f>
        <v>1.0233532482103313E-3</v>
      </c>
      <c r="K189" s="418"/>
      <c r="L189" s="418"/>
      <c r="M189" s="418"/>
      <c r="N189" s="418"/>
    </row>
    <row r="190" spans="1:14" s="17" customFormat="1" ht="15" customHeight="1" x14ac:dyDescent="0.2">
      <c r="A190" s="44" t="s">
        <v>919</v>
      </c>
      <c r="B190" s="337"/>
      <c r="C190" s="337"/>
      <c r="D190" s="348" t="s">
        <v>291</v>
      </c>
      <c r="E190" s="348"/>
      <c r="F190" s="348"/>
      <c r="G190" s="348"/>
      <c r="H190" s="348"/>
      <c r="I190" s="348"/>
      <c r="J190" s="83"/>
    </row>
    <row r="191" spans="1:14" s="76" customFormat="1" ht="24.95" customHeight="1" x14ac:dyDescent="0.2">
      <c r="A191" s="71" t="s">
        <v>256</v>
      </c>
      <c r="B191" s="100" t="s">
        <v>292</v>
      </c>
      <c r="C191" s="112" t="s">
        <v>293</v>
      </c>
      <c r="D191" s="113" t="s">
        <v>294</v>
      </c>
      <c r="E191" s="105" t="s">
        <v>41</v>
      </c>
      <c r="F191" s="101">
        <v>32</v>
      </c>
      <c r="G191" s="114">
        <v>16.55</v>
      </c>
      <c r="H191" s="55">
        <f>ROUND((ORÇAMENTO!F191*ORÇAMENTO!G191),2)</f>
        <v>529.6</v>
      </c>
      <c r="I191" s="72">
        <f>ROUND(ORÇAMENTO!H191*(1+$I$7),2)</f>
        <v>661.15</v>
      </c>
      <c r="J191" s="56">
        <f>(I191/$I$300)</f>
        <v>6.2937433727210709E-4</v>
      </c>
    </row>
    <row r="192" spans="1:14" s="43" customFormat="1" ht="15.6" customHeight="1" x14ac:dyDescent="0.2">
      <c r="A192" s="324"/>
      <c r="B192" s="324"/>
      <c r="C192" s="324"/>
      <c r="D192" s="324"/>
      <c r="E192" s="324"/>
      <c r="F192" s="324"/>
      <c r="G192" s="324"/>
      <c r="H192" s="324"/>
      <c r="I192" s="324"/>
      <c r="J192" s="72"/>
    </row>
    <row r="193" spans="1:10" s="43" customFormat="1" ht="15.6" customHeight="1" x14ac:dyDescent="0.2">
      <c r="A193" s="349"/>
      <c r="B193" s="349"/>
      <c r="C193" s="349"/>
      <c r="D193" s="349"/>
      <c r="E193" s="349"/>
      <c r="F193" s="349"/>
      <c r="G193" s="349"/>
      <c r="H193" s="84">
        <f>SUM(ORÇAMENTO!H169:H191)</f>
        <v>21382.44</v>
      </c>
      <c r="I193" s="84">
        <f>SUM(ORÇAMENTO!I169:I191)</f>
        <v>26693.760000000006</v>
      </c>
      <c r="J193" s="68">
        <f>SUM(J167:J191)</f>
        <v>2.5410825847841923E-2</v>
      </c>
    </row>
    <row r="194" spans="1:10" s="43" customFormat="1" ht="5.65" customHeight="1" x14ac:dyDescent="0.2">
      <c r="A194" s="322"/>
      <c r="B194" s="322"/>
      <c r="C194" s="322"/>
      <c r="D194" s="322"/>
      <c r="E194" s="322"/>
      <c r="F194" s="322"/>
      <c r="G194" s="322"/>
      <c r="H194" s="322"/>
      <c r="I194" s="322"/>
      <c r="J194" s="457"/>
    </row>
    <row r="195" spans="1:10" s="17" customFormat="1" ht="15.6" customHeight="1" x14ac:dyDescent="0.2">
      <c r="A195" s="323" t="s">
        <v>295</v>
      </c>
      <c r="B195" s="323"/>
      <c r="C195" s="323"/>
      <c r="D195" s="323"/>
      <c r="E195" s="323"/>
      <c r="F195" s="323"/>
      <c r="G195" s="323"/>
      <c r="H195" s="323"/>
      <c r="I195" s="323"/>
      <c r="J195" s="69"/>
    </row>
    <row r="196" spans="1:10" s="76" customFormat="1" ht="15" customHeight="1" x14ac:dyDescent="0.2">
      <c r="A196" s="116" t="s">
        <v>296</v>
      </c>
      <c r="B196" s="117" t="s">
        <v>27</v>
      </c>
      <c r="C196" s="117">
        <v>91790</v>
      </c>
      <c r="D196" s="118" t="s">
        <v>297</v>
      </c>
      <c r="E196" s="116" t="s">
        <v>41</v>
      </c>
      <c r="F196" s="119">
        <v>30</v>
      </c>
      <c r="G196" s="510">
        <v>73.06</v>
      </c>
      <c r="H196" s="55">
        <f>ROUND((ORÇAMENTO!F196*ORÇAMENTO!G196),2)</f>
        <v>2191.8000000000002</v>
      </c>
      <c r="I196" s="72">
        <f>ROUND(ORÇAMENTO!H196*(1+$I$7),2)</f>
        <v>2736.24</v>
      </c>
      <c r="J196" s="56">
        <f>(I196/$I$300)</f>
        <v>2.6047330206722076E-3</v>
      </c>
    </row>
    <row r="197" spans="1:10" s="76" customFormat="1" ht="15" customHeight="1" x14ac:dyDescent="0.2">
      <c r="A197" s="116" t="s">
        <v>298</v>
      </c>
      <c r="B197" s="117" t="s">
        <v>27</v>
      </c>
      <c r="C197" s="117">
        <v>91791</v>
      </c>
      <c r="D197" s="118" t="s">
        <v>886</v>
      </c>
      <c r="E197" s="116" t="s">
        <v>41</v>
      </c>
      <c r="F197" s="119">
        <v>60</v>
      </c>
      <c r="G197" s="510">
        <v>99.78</v>
      </c>
      <c r="H197" s="55">
        <f>ROUND((ORÇAMENTO!F197*ORÇAMENTO!G197),2)</f>
        <v>5986.8</v>
      </c>
      <c r="I197" s="72">
        <f>ROUND(ORÇAMENTO!H197*(1+$I$7),2)</f>
        <v>7473.9</v>
      </c>
      <c r="J197" s="56">
        <f>(I197/$I$300)</f>
        <v>7.114695393387281E-3</v>
      </c>
    </row>
    <row r="198" spans="1:10" s="76" customFormat="1" ht="15" customHeight="1" x14ac:dyDescent="0.2">
      <c r="A198" s="116" t="s">
        <v>300</v>
      </c>
      <c r="B198" s="117" t="s">
        <v>20</v>
      </c>
      <c r="C198" s="117">
        <v>43137</v>
      </c>
      <c r="D198" s="118" t="s">
        <v>299</v>
      </c>
      <c r="E198" s="116" t="s">
        <v>197</v>
      </c>
      <c r="F198" s="120">
        <v>6</v>
      </c>
      <c r="G198" s="511">
        <v>398.03</v>
      </c>
      <c r="H198" s="55">
        <f>ROUND((ORÇAMENTO!F198*ORÇAMENTO!G198),2)</f>
        <v>2388.1799999999998</v>
      </c>
      <c r="I198" s="72">
        <f>ROUND(ORÇAMENTO!H198*(1+$I$7),2)</f>
        <v>2981.4</v>
      </c>
      <c r="J198" s="56">
        <f>(I198/$I$300)</f>
        <v>2.8381103367512064E-3</v>
      </c>
    </row>
    <row r="199" spans="1:10" s="76" customFormat="1" ht="15" customHeight="1" x14ac:dyDescent="0.2">
      <c r="A199" s="116" t="s">
        <v>885</v>
      </c>
      <c r="B199" s="117" t="s">
        <v>20</v>
      </c>
      <c r="C199" s="117">
        <v>40125</v>
      </c>
      <c r="D199" s="118" t="s">
        <v>301</v>
      </c>
      <c r="E199" s="116" t="s">
        <v>197</v>
      </c>
      <c r="F199" s="120">
        <v>6</v>
      </c>
      <c r="G199" s="510">
        <v>120.72</v>
      </c>
      <c r="H199" s="55">
        <f>ROUND((ORÇAMENTO!F199*ORÇAMENTO!G199),2)</f>
        <v>724.32</v>
      </c>
      <c r="I199" s="72">
        <f>ROUND(ORÇAMENTO!H199*(1+$I$7),2)</f>
        <v>904.24</v>
      </c>
      <c r="J199" s="56">
        <f>(I199/$I$300)</f>
        <v>8.6078114003619469E-4</v>
      </c>
    </row>
    <row r="200" spans="1:10" ht="15.6" customHeight="1" x14ac:dyDescent="0.2">
      <c r="A200" s="324"/>
      <c r="B200" s="324"/>
      <c r="C200" s="324"/>
      <c r="D200" s="324"/>
      <c r="E200" s="324"/>
      <c r="F200" s="324"/>
      <c r="G200" s="324"/>
      <c r="H200" s="324"/>
      <c r="I200" s="324"/>
      <c r="J200" s="72"/>
    </row>
    <row r="201" spans="1:10" ht="15.6" customHeight="1" x14ac:dyDescent="0.2">
      <c r="A201" s="349"/>
      <c r="B201" s="349"/>
      <c r="C201" s="349"/>
      <c r="D201" s="349"/>
      <c r="E201" s="349"/>
      <c r="F201" s="349"/>
      <c r="G201" s="349"/>
      <c r="H201" s="67">
        <f>SUM(ORÇAMENTO!H196:H200)</f>
        <v>11291.1</v>
      </c>
      <c r="I201" s="67">
        <f>SUM(ORÇAMENTO!I196:I200)</f>
        <v>14095.779999999999</v>
      </c>
      <c r="J201" s="68">
        <f>SUM(J196:J199)</f>
        <v>1.3418319890846889E-2</v>
      </c>
    </row>
    <row r="202" spans="1:10" s="17" customFormat="1" ht="5.65" customHeight="1" x14ac:dyDescent="0.2">
      <c r="A202" s="322"/>
      <c r="B202" s="322"/>
      <c r="C202" s="322"/>
      <c r="D202" s="322"/>
      <c r="E202" s="322"/>
      <c r="F202" s="322"/>
      <c r="G202" s="322"/>
      <c r="H202" s="322"/>
      <c r="I202" s="322"/>
      <c r="J202" s="457"/>
    </row>
    <row r="203" spans="1:10" s="17" customFormat="1" ht="15.6" customHeight="1" x14ac:dyDescent="0.2">
      <c r="A203" s="333" t="s">
        <v>302</v>
      </c>
      <c r="B203" s="333"/>
      <c r="C203" s="333"/>
      <c r="D203" s="333"/>
      <c r="E203" s="333"/>
      <c r="F203" s="333"/>
      <c r="G203" s="333"/>
      <c r="H203" s="333"/>
      <c r="I203" s="333"/>
      <c r="J203" s="69"/>
    </row>
    <row r="204" spans="1:10" s="17" customFormat="1" ht="15.6" customHeight="1" x14ac:dyDescent="0.2">
      <c r="A204" s="425" t="s">
        <v>303</v>
      </c>
      <c r="B204" s="426"/>
      <c r="C204" s="426"/>
      <c r="D204" s="427" t="s">
        <v>304</v>
      </c>
      <c r="E204" s="427"/>
      <c r="F204" s="427"/>
      <c r="G204" s="427"/>
      <c r="H204" s="427"/>
      <c r="I204" s="427"/>
      <c r="J204" s="428"/>
    </row>
    <row r="205" spans="1:10" s="123" customFormat="1" ht="15" customHeight="1" x14ac:dyDescent="0.2">
      <c r="A205" s="429" t="s">
        <v>305</v>
      </c>
      <c r="B205" s="430"/>
      <c r="C205" s="430"/>
      <c r="D205" s="434" t="s">
        <v>314</v>
      </c>
      <c r="E205" s="434"/>
      <c r="F205" s="434"/>
      <c r="G205" s="434"/>
      <c r="H205" s="434"/>
      <c r="I205" s="434"/>
      <c r="J205" s="432"/>
    </row>
    <row r="206" spans="1:10" s="127" customFormat="1" ht="24.95" customHeight="1" x14ac:dyDescent="0.2">
      <c r="A206" s="124" t="s">
        <v>307</v>
      </c>
      <c r="B206" s="125" t="s">
        <v>27</v>
      </c>
      <c r="C206" s="125">
        <v>91856</v>
      </c>
      <c r="D206" s="133" t="s">
        <v>316</v>
      </c>
      <c r="E206" s="134" t="s">
        <v>41</v>
      </c>
      <c r="F206" s="126">
        <v>500</v>
      </c>
      <c r="G206" s="512">
        <v>12.2</v>
      </c>
      <c r="H206" s="55">
        <f>ROUND((ORÇAMENTO!F206*ORÇAMENTO!G206),2)</f>
        <v>6100</v>
      </c>
      <c r="I206" s="72">
        <f>ROUND(ORÇAMENTO!H206*(1+$I$7),2)</f>
        <v>7615.22</v>
      </c>
      <c r="J206" s="56">
        <f>(I206/$I$300)</f>
        <v>7.2492233845289199E-3</v>
      </c>
    </row>
    <row r="207" spans="1:10" s="127" customFormat="1" ht="24.95" customHeight="1" x14ac:dyDescent="0.2">
      <c r="A207" s="124" t="s">
        <v>309</v>
      </c>
      <c r="B207" s="125" t="s">
        <v>27</v>
      </c>
      <c r="C207" s="125">
        <v>91924</v>
      </c>
      <c r="D207" s="133" t="s">
        <v>318</v>
      </c>
      <c r="E207" s="134" t="s">
        <v>41</v>
      </c>
      <c r="F207" s="126">
        <v>1000</v>
      </c>
      <c r="G207" s="512">
        <v>3.01</v>
      </c>
      <c r="H207" s="55">
        <f>ROUND((ORÇAMENTO!F207*ORÇAMENTO!G207),2)</f>
        <v>3010</v>
      </c>
      <c r="I207" s="72">
        <f>ROUND(ORÇAMENTO!H207*(1+$I$7),2)</f>
        <v>3757.67</v>
      </c>
      <c r="J207" s="56">
        <f>(I207/$I$300)</f>
        <v>3.5770718686187379E-3</v>
      </c>
    </row>
    <row r="208" spans="1:10" s="127" customFormat="1" ht="24.95" customHeight="1" x14ac:dyDescent="0.2">
      <c r="A208" s="124" t="s">
        <v>311</v>
      </c>
      <c r="B208" s="125" t="s">
        <v>27</v>
      </c>
      <c r="C208" s="125">
        <v>91926</v>
      </c>
      <c r="D208" s="133" t="s">
        <v>320</v>
      </c>
      <c r="E208" s="134" t="s">
        <v>41</v>
      </c>
      <c r="F208" s="126">
        <v>2000</v>
      </c>
      <c r="G208" s="512">
        <v>4.34</v>
      </c>
      <c r="H208" s="55">
        <f>ROUND((ORÇAMENTO!F208*ORÇAMENTO!G208),2)</f>
        <v>8680</v>
      </c>
      <c r="I208" s="72">
        <f>ROUND(ORÇAMENTO!H208*(1+$I$7),2)</f>
        <v>10836.09</v>
      </c>
      <c r="J208" s="56">
        <f>(I208/$I$300)</f>
        <v>1.0315294505590118E-2</v>
      </c>
    </row>
    <row r="209" spans="1:10" s="76" customFormat="1" ht="24.95" customHeight="1" x14ac:dyDescent="0.2">
      <c r="A209" s="124" t="s">
        <v>920</v>
      </c>
      <c r="B209" s="125" t="s">
        <v>27</v>
      </c>
      <c r="C209" s="125" t="s">
        <v>322</v>
      </c>
      <c r="D209" s="133" t="s">
        <v>323</v>
      </c>
      <c r="E209" s="134" t="s">
        <v>41</v>
      </c>
      <c r="F209" s="126">
        <v>250</v>
      </c>
      <c r="G209" s="512">
        <v>7.01</v>
      </c>
      <c r="H209" s="55">
        <f>ROUND((ORÇAMENTO!F209*ORÇAMENTO!G209),2)</f>
        <v>1752.5</v>
      </c>
      <c r="I209" s="72">
        <f>ROUND(ORÇAMENTO!H209*(1+$I$7),2)</f>
        <v>2187.8200000000002</v>
      </c>
      <c r="J209" s="56">
        <f>(I209/$I$300)</f>
        <v>2.0826707442647831E-3</v>
      </c>
    </row>
    <row r="210" spans="1:10" s="17" customFormat="1" ht="15" customHeight="1" x14ac:dyDescent="0.2">
      <c r="A210" s="429" t="s">
        <v>315</v>
      </c>
      <c r="B210" s="433"/>
      <c r="C210" s="433"/>
      <c r="D210" s="431" t="s">
        <v>325</v>
      </c>
      <c r="E210" s="431"/>
      <c r="F210" s="431"/>
      <c r="G210" s="431"/>
      <c r="H210" s="431"/>
      <c r="I210" s="431"/>
      <c r="J210" s="432"/>
    </row>
    <row r="211" spans="1:10" s="76" customFormat="1" ht="21.95" customHeight="1" x14ac:dyDescent="0.2">
      <c r="A211" s="131" t="s">
        <v>921</v>
      </c>
      <c r="B211" s="132" t="s">
        <v>27</v>
      </c>
      <c r="C211" s="132">
        <v>101875</v>
      </c>
      <c r="D211" s="133" t="s">
        <v>327</v>
      </c>
      <c r="E211" s="131" t="s">
        <v>197</v>
      </c>
      <c r="F211" s="128">
        <v>1</v>
      </c>
      <c r="G211" s="513">
        <v>507.14</v>
      </c>
      <c r="H211" s="55">
        <f>ROUND((ORÇAMENTO!F211*ORÇAMENTO!G211),2)</f>
        <v>507.14</v>
      </c>
      <c r="I211" s="72">
        <f>ROUND(ORÇAMENTO!H211*(1+$I$7),2)</f>
        <v>633.11</v>
      </c>
      <c r="J211" s="56">
        <f>(I211/$I$300)</f>
        <v>6.0268197333486159E-4</v>
      </c>
    </row>
    <row r="212" spans="1:10" s="76" customFormat="1" ht="15" customHeight="1" x14ac:dyDescent="0.2">
      <c r="A212" s="131" t="s">
        <v>922</v>
      </c>
      <c r="B212" s="132" t="s">
        <v>27</v>
      </c>
      <c r="C212" s="132" t="s">
        <v>329</v>
      </c>
      <c r="D212" s="133" t="s">
        <v>330</v>
      </c>
      <c r="E212" s="134" t="s">
        <v>34</v>
      </c>
      <c r="F212" s="126">
        <v>5</v>
      </c>
      <c r="G212" s="514">
        <v>12.44</v>
      </c>
      <c r="H212" s="55">
        <f>ROUND((ORÇAMENTO!F212*ORÇAMENTO!G212),2)</f>
        <v>62.2</v>
      </c>
      <c r="I212" s="72">
        <f>ROUND(ORÇAMENTO!H212*(1+$I$7),2)</f>
        <v>77.650000000000006</v>
      </c>
      <c r="J212" s="56">
        <f>(I212/$I$300)</f>
        <v>7.3918047779141069E-5</v>
      </c>
    </row>
    <row r="213" spans="1:10" s="76" customFormat="1" ht="15" customHeight="1" x14ac:dyDescent="0.2">
      <c r="A213" s="131" t="s">
        <v>923</v>
      </c>
      <c r="B213" s="132" t="s">
        <v>27</v>
      </c>
      <c r="C213" s="132">
        <v>93655</v>
      </c>
      <c r="D213" s="133" t="s">
        <v>332</v>
      </c>
      <c r="E213" s="134" t="s">
        <v>34</v>
      </c>
      <c r="F213" s="126">
        <v>4</v>
      </c>
      <c r="G213" s="514">
        <v>13.68</v>
      </c>
      <c r="H213" s="55">
        <f>ROUND((ORÇAMENTO!F213*ORÇAMENTO!G213),2)</f>
        <v>54.72</v>
      </c>
      <c r="I213" s="72">
        <f>ROUND(ORÇAMENTO!H213*(1+$I$7),2)</f>
        <v>68.31</v>
      </c>
      <c r="J213" s="56">
        <f>(I213/$I$300)</f>
        <v>6.5026939392055717E-5</v>
      </c>
    </row>
    <row r="214" spans="1:10" s="129" customFormat="1" ht="15" customHeight="1" x14ac:dyDescent="0.2">
      <c r="A214" s="131" t="s">
        <v>924</v>
      </c>
      <c r="B214" s="132" t="s">
        <v>27</v>
      </c>
      <c r="C214" s="132" t="s">
        <v>333</v>
      </c>
      <c r="D214" s="133" t="s">
        <v>334</v>
      </c>
      <c r="E214" s="134" t="s">
        <v>34</v>
      </c>
      <c r="F214" s="126">
        <v>5</v>
      </c>
      <c r="G214" s="514">
        <v>13.68</v>
      </c>
      <c r="H214" s="55">
        <f>ROUND((ORÇAMENTO!F214*ORÇAMENTO!G214),2)</f>
        <v>68.400000000000006</v>
      </c>
      <c r="I214" s="72">
        <f>ROUND(ORÇAMENTO!H214*(1+$I$7),2)</f>
        <v>85.39</v>
      </c>
      <c r="J214" s="56">
        <f>(I214/$I$300)</f>
        <v>8.1286054087068328E-5</v>
      </c>
    </row>
    <row r="215" spans="1:10" s="130" customFormat="1" ht="15" customHeight="1" x14ac:dyDescent="0.2">
      <c r="A215" s="429" t="s">
        <v>326</v>
      </c>
      <c r="B215" s="430"/>
      <c r="C215" s="430"/>
      <c r="D215" s="431" t="s">
        <v>335</v>
      </c>
      <c r="E215" s="431"/>
      <c r="F215" s="431"/>
      <c r="G215" s="431"/>
      <c r="H215" s="431"/>
      <c r="I215" s="431"/>
      <c r="J215" s="432"/>
    </row>
    <row r="216" spans="1:10" s="17" customFormat="1" ht="15" customHeight="1" x14ac:dyDescent="0.2">
      <c r="A216" s="131" t="s">
        <v>925</v>
      </c>
      <c r="B216" s="132" t="s">
        <v>27</v>
      </c>
      <c r="C216" s="132">
        <v>91941</v>
      </c>
      <c r="D216" s="133" t="s">
        <v>336</v>
      </c>
      <c r="E216" s="134" t="s">
        <v>34</v>
      </c>
      <c r="F216" s="135">
        <v>40</v>
      </c>
      <c r="G216" s="136">
        <v>10.53</v>
      </c>
      <c r="H216" s="55">
        <f>ROUND((ORÇAMENTO!F216*ORÇAMENTO!G216),2)</f>
        <v>421.2</v>
      </c>
      <c r="I216" s="72">
        <f>ROUND(ORÇAMENTO!H216*(1+$I$7),2)</f>
        <v>525.82000000000005</v>
      </c>
      <c r="J216" s="56">
        <f>(I216/$I$300)</f>
        <v>5.0054845953931694E-4</v>
      </c>
    </row>
    <row r="217" spans="1:10" s="77" customFormat="1" ht="15" customHeight="1" x14ac:dyDescent="0.2">
      <c r="A217" s="131" t="s">
        <v>926</v>
      </c>
      <c r="B217" s="125" t="s">
        <v>27</v>
      </c>
      <c r="C217" s="515" t="s">
        <v>338</v>
      </c>
      <c r="D217" s="516" t="s">
        <v>339</v>
      </c>
      <c r="E217" s="515" t="s">
        <v>34</v>
      </c>
      <c r="F217" s="517">
        <v>9</v>
      </c>
      <c r="G217" s="512">
        <v>43</v>
      </c>
      <c r="H217" s="55">
        <f>ROUND((ORÇAMENTO!F217*ORÇAMENTO!G217),2)</f>
        <v>387</v>
      </c>
      <c r="I217" s="72">
        <f>ROUND(ORÇAMENTO!H217*(1+$I$7),2)</f>
        <v>483.13</v>
      </c>
      <c r="J217" s="56">
        <f>(I217/$I$300)</f>
        <v>4.5991019218978005E-4</v>
      </c>
    </row>
    <row r="218" spans="1:10" s="130" customFormat="1" ht="15" customHeight="1" x14ac:dyDescent="0.2">
      <c r="A218" s="131" t="s">
        <v>927</v>
      </c>
      <c r="B218" s="132" t="s">
        <v>27</v>
      </c>
      <c r="C218" s="139">
        <v>92008</v>
      </c>
      <c r="D218" s="518" t="s">
        <v>340</v>
      </c>
      <c r="E218" s="139" t="s">
        <v>34</v>
      </c>
      <c r="F218" s="517">
        <v>26</v>
      </c>
      <c r="G218" s="512">
        <v>45.9</v>
      </c>
      <c r="H218" s="55">
        <f>ROUND((ORÇAMENTO!F218*ORÇAMENTO!G218),2)</f>
        <v>1193.4000000000001</v>
      </c>
      <c r="I218" s="72">
        <f>ROUND(ORÇAMENTO!H218*(1+$I$7),2)</f>
        <v>1489.84</v>
      </c>
      <c r="J218" s="56">
        <f>(I218/$I$300)</f>
        <v>1.4182365010080556E-3</v>
      </c>
    </row>
    <row r="219" spans="1:10" s="130" customFormat="1" ht="15" customHeight="1" x14ac:dyDescent="0.2">
      <c r="A219" s="131" t="s">
        <v>928</v>
      </c>
      <c r="B219" s="132" t="s">
        <v>27</v>
      </c>
      <c r="C219" s="139">
        <v>91992</v>
      </c>
      <c r="D219" s="518" t="s">
        <v>341</v>
      </c>
      <c r="E219" s="139" t="s">
        <v>34</v>
      </c>
      <c r="F219" s="517">
        <v>5</v>
      </c>
      <c r="G219" s="512">
        <v>42.98</v>
      </c>
      <c r="H219" s="55">
        <f>ROUND((ORÇAMENTO!F219*ORÇAMENTO!G219),2)</f>
        <v>214.9</v>
      </c>
      <c r="I219" s="72">
        <f>ROUND(ORÇAMENTO!H219*(1+$I$7),2)</f>
        <v>268.27999999999997</v>
      </c>
      <c r="J219" s="56">
        <f>(I219/$I$300)</f>
        <v>2.5538614112283274E-4</v>
      </c>
    </row>
    <row r="220" spans="1:10" s="130" customFormat="1" ht="15" customHeight="1" x14ac:dyDescent="0.2">
      <c r="A220" s="429" t="s">
        <v>337</v>
      </c>
      <c r="B220" s="430"/>
      <c r="C220" s="430"/>
      <c r="D220" s="431" t="s">
        <v>342</v>
      </c>
      <c r="E220" s="431"/>
      <c r="F220" s="431"/>
      <c r="G220" s="431"/>
      <c r="H220" s="431"/>
      <c r="I220" s="431"/>
      <c r="J220" s="432"/>
    </row>
    <row r="221" spans="1:10" s="63" customFormat="1" ht="15" customHeight="1" x14ac:dyDescent="0.2">
      <c r="A221" s="515" t="s">
        <v>929</v>
      </c>
      <c r="B221" s="125" t="s">
        <v>27</v>
      </c>
      <c r="C221" s="515">
        <v>97592</v>
      </c>
      <c r="D221" s="519" t="s">
        <v>343</v>
      </c>
      <c r="E221" s="515" t="s">
        <v>34</v>
      </c>
      <c r="F221" s="517">
        <v>50</v>
      </c>
      <c r="G221" s="517">
        <v>41.91</v>
      </c>
      <c r="H221" s="55">
        <f>ROUND((ORÇAMENTO!F221*ORÇAMENTO!G221),2)</f>
        <v>2095.5</v>
      </c>
      <c r="I221" s="72">
        <f>ROUND(ORÇAMENTO!H221*(1+$I$7),2)</f>
        <v>2616.02</v>
      </c>
      <c r="J221" s="56">
        <f>(I221/$I$300)</f>
        <v>2.4902909381994669E-3</v>
      </c>
    </row>
    <row r="222" spans="1:10" s="130" customFormat="1" ht="15" customHeight="1" x14ac:dyDescent="0.2">
      <c r="A222" s="122" t="s">
        <v>313</v>
      </c>
      <c r="B222" s="350"/>
      <c r="C222" s="350"/>
      <c r="D222" s="351" t="s">
        <v>344</v>
      </c>
      <c r="E222" s="351"/>
      <c r="F222" s="351"/>
      <c r="G222" s="351"/>
      <c r="H222" s="351"/>
      <c r="I222" s="351"/>
      <c r="J222" s="75"/>
    </row>
    <row r="223" spans="1:10" s="76" customFormat="1" ht="22.7" customHeight="1" x14ac:dyDescent="0.2">
      <c r="A223" s="131" t="s">
        <v>315</v>
      </c>
      <c r="B223" s="125" t="s">
        <v>27</v>
      </c>
      <c r="C223" s="125" t="s">
        <v>345</v>
      </c>
      <c r="D223" s="133" t="s">
        <v>316</v>
      </c>
      <c r="E223" s="134" t="s">
        <v>41</v>
      </c>
      <c r="F223" s="119">
        <v>40</v>
      </c>
      <c r="G223" s="512">
        <v>12.2</v>
      </c>
      <c r="H223" s="55">
        <f>ROUND((ORÇAMENTO!F223*ORÇAMENTO!G223),2)</f>
        <v>488</v>
      </c>
      <c r="I223" s="72">
        <f>ROUND(ORÇAMENTO!H223*(1+$I$7),2)</f>
        <v>609.22</v>
      </c>
      <c r="J223" s="56">
        <f>(I223/$I$300)</f>
        <v>5.7994015541543229E-4</v>
      </c>
    </row>
    <row r="224" spans="1:10" s="17" customFormat="1" ht="15.6" customHeight="1" x14ac:dyDescent="0.2">
      <c r="A224" s="131" t="s">
        <v>317</v>
      </c>
      <c r="B224" s="132" t="s">
        <v>346</v>
      </c>
      <c r="C224" s="137" t="s">
        <v>347</v>
      </c>
      <c r="D224" s="138" t="s">
        <v>348</v>
      </c>
      <c r="E224" s="139" t="s">
        <v>197</v>
      </c>
      <c r="F224" s="120">
        <v>1</v>
      </c>
      <c r="G224" s="140">
        <v>242.06</v>
      </c>
      <c r="H224" s="55">
        <f>ROUND((ORÇAMENTO!F224*ORÇAMENTO!G224),2)</f>
        <v>242.06</v>
      </c>
      <c r="I224" s="72">
        <f>ROUND(ORÇAMENTO!H224*(1+$I$7),2)</f>
        <v>302.19</v>
      </c>
      <c r="J224" s="56">
        <f>(I224/$I$300)</f>
        <v>2.8766638581298953E-4</v>
      </c>
    </row>
    <row r="225" spans="1:10" s="17" customFormat="1" ht="15.6" customHeight="1" x14ac:dyDescent="0.2">
      <c r="A225" s="131" t="s">
        <v>319</v>
      </c>
      <c r="B225" s="51" t="s">
        <v>139</v>
      </c>
      <c r="C225" s="51">
        <v>1026</v>
      </c>
      <c r="D225" s="138" t="s">
        <v>349</v>
      </c>
      <c r="E225" s="141" t="s">
        <v>41</v>
      </c>
      <c r="F225" s="120">
        <v>20</v>
      </c>
      <c r="G225" s="142">
        <v>14.95</v>
      </c>
      <c r="H225" s="55">
        <f>ROUND((ORÇAMENTO!F225*ORÇAMENTO!G225),2)</f>
        <v>299</v>
      </c>
      <c r="I225" s="72">
        <f>ROUND(ORÇAMENTO!H225*(1+$I$7),2)</f>
        <v>373.27</v>
      </c>
      <c r="J225" s="56">
        <f>(I225/$I$300)</f>
        <v>3.5533019567958766E-4</v>
      </c>
    </row>
    <row r="226" spans="1:10" s="17" customFormat="1" ht="15.6" customHeight="1" x14ac:dyDescent="0.2">
      <c r="A226" s="131" t="s">
        <v>321</v>
      </c>
      <c r="B226" s="51" t="s">
        <v>139</v>
      </c>
      <c r="C226" s="51">
        <v>1027</v>
      </c>
      <c r="D226" s="138" t="s">
        <v>350</v>
      </c>
      <c r="E226" s="141" t="s">
        <v>34</v>
      </c>
      <c r="F226" s="120">
        <v>4</v>
      </c>
      <c r="G226" s="142">
        <v>251.38</v>
      </c>
      <c r="H226" s="55">
        <f>ROUND((ORÇAMENTO!F226*ORÇAMENTO!G226),2)</f>
        <v>1005.52</v>
      </c>
      <c r="I226" s="72">
        <f>ROUND(ORÇAMENTO!H226*(1+$I$7),2)</f>
        <v>1255.29</v>
      </c>
      <c r="J226" s="56">
        <f>(I226/$I$300)</f>
        <v>1.1949592555914744E-3</v>
      </c>
    </row>
    <row r="227" spans="1:10" s="76" customFormat="1" ht="15" customHeight="1" x14ac:dyDescent="0.2">
      <c r="A227" s="131" t="s">
        <v>930</v>
      </c>
      <c r="B227" s="132" t="s">
        <v>27</v>
      </c>
      <c r="C227" s="132">
        <v>98297</v>
      </c>
      <c r="D227" s="133" t="s">
        <v>351</v>
      </c>
      <c r="E227" s="134" t="s">
        <v>41</v>
      </c>
      <c r="F227" s="126">
        <v>40</v>
      </c>
      <c r="G227" s="514">
        <v>3.66</v>
      </c>
      <c r="H227" s="55">
        <f>ROUND((ORÇAMENTO!F227*ORÇAMENTO!G227),2)</f>
        <v>146.4</v>
      </c>
      <c r="I227" s="72">
        <f>ROUND(ORÇAMENTO!H227*(1+$I$7),2)</f>
        <v>182.77</v>
      </c>
      <c r="J227" s="56">
        <f>(I227/$I$300)</f>
        <v>1.7398585437982761E-4</v>
      </c>
    </row>
    <row r="228" spans="1:10" s="121" customFormat="1" ht="15.6" customHeight="1" x14ac:dyDescent="0.2">
      <c r="A228" s="435" t="s">
        <v>324</v>
      </c>
      <c r="B228" s="436"/>
      <c r="C228" s="436"/>
      <c r="D228" s="437" t="s">
        <v>306</v>
      </c>
      <c r="E228" s="437"/>
      <c r="F228" s="437"/>
      <c r="G228" s="437"/>
      <c r="H228" s="437"/>
      <c r="I228" s="437"/>
      <c r="J228" s="438"/>
    </row>
    <row r="229" spans="1:10" s="121" customFormat="1" ht="15" customHeight="1" x14ac:dyDescent="0.2">
      <c r="A229" s="80" t="s">
        <v>326</v>
      </c>
      <c r="B229" s="51" t="s">
        <v>20</v>
      </c>
      <c r="C229" s="51">
        <v>40013</v>
      </c>
      <c r="D229" s="104" t="s">
        <v>308</v>
      </c>
      <c r="E229" s="115" t="s">
        <v>34</v>
      </c>
      <c r="F229" s="101">
        <v>4</v>
      </c>
      <c r="G229" s="55">
        <v>4426.66</v>
      </c>
      <c r="H229" s="55">
        <f>ROUND((ORÇAMENTO!F229*ORÇAMENTO!G229),2)</f>
        <v>17706.64</v>
      </c>
      <c r="I229" s="72">
        <f>ROUND(ORÇAMENTO!H229*(1+$I$7),2)</f>
        <v>22104.91</v>
      </c>
      <c r="J229" s="56">
        <f>(I229/$I$300)</f>
        <v>2.1042521487876536E-2</v>
      </c>
    </row>
    <row r="230" spans="1:10" s="90" customFormat="1" ht="15" customHeight="1" x14ac:dyDescent="0.2">
      <c r="A230" s="80" t="s">
        <v>328</v>
      </c>
      <c r="B230" s="51" t="s">
        <v>20</v>
      </c>
      <c r="C230" s="51">
        <v>40012</v>
      </c>
      <c r="D230" s="104" t="s">
        <v>310</v>
      </c>
      <c r="E230" s="115" t="s">
        <v>34</v>
      </c>
      <c r="F230" s="101">
        <v>1</v>
      </c>
      <c r="G230" s="55">
        <v>3444.27</v>
      </c>
      <c r="H230" s="55">
        <f>ROUND((ORÇAMENTO!F230*ORÇAMENTO!G230),2)</f>
        <v>3444.27</v>
      </c>
      <c r="I230" s="72">
        <f>ROUND(ORÇAMENTO!H230*(1+$I$7),2)</f>
        <v>4299.82</v>
      </c>
      <c r="J230" s="56">
        <f>(I230/$I$300)</f>
        <v>4.0931654887534615E-3</v>
      </c>
    </row>
    <row r="231" spans="1:10" s="17" customFormat="1" ht="15" customHeight="1" x14ac:dyDescent="0.2">
      <c r="A231" s="80" t="s">
        <v>331</v>
      </c>
      <c r="B231" s="51" t="s">
        <v>20</v>
      </c>
      <c r="C231" s="51">
        <v>43802</v>
      </c>
      <c r="D231" s="104" t="s">
        <v>312</v>
      </c>
      <c r="E231" s="115" t="s">
        <v>34</v>
      </c>
      <c r="F231" s="101">
        <v>5</v>
      </c>
      <c r="G231" s="55">
        <v>108.92</v>
      </c>
      <c r="H231" s="55">
        <f>ROUND((ORÇAMENTO!F231*ORÇAMENTO!G231),2)</f>
        <v>544.6</v>
      </c>
      <c r="I231" s="72">
        <f>ROUND(ORÇAMENTO!H231*(1+$I$7),2)</f>
        <v>679.88</v>
      </c>
      <c r="J231" s="56">
        <f>(I231/$I$300)</f>
        <v>6.4720415098625146E-4</v>
      </c>
    </row>
    <row r="232" spans="1:10" s="17" customFormat="1" ht="15.6" customHeight="1" x14ac:dyDescent="0.2">
      <c r="A232" s="331"/>
      <c r="B232" s="331"/>
      <c r="C232" s="331"/>
      <c r="D232" s="331"/>
      <c r="E232" s="331"/>
      <c r="F232" s="331"/>
      <c r="G232" s="331"/>
      <c r="H232" s="331"/>
      <c r="I232" s="331"/>
      <c r="J232" s="72"/>
    </row>
    <row r="233" spans="1:10" s="17" customFormat="1" ht="15.6" customHeight="1" x14ac:dyDescent="0.2">
      <c r="A233" s="349"/>
      <c r="B233" s="349"/>
      <c r="C233" s="349"/>
      <c r="D233" s="349"/>
      <c r="E233" s="349"/>
      <c r="F233" s="349"/>
      <c r="G233" s="349"/>
      <c r="H233" s="84">
        <f>SUM(ORÇAMENTO!H205:H231)</f>
        <v>48423.450000000004</v>
      </c>
      <c r="I233" s="84">
        <f>SUM(ORÇAMENTO!I205:I231)</f>
        <v>60451.7</v>
      </c>
      <c r="J233" s="68">
        <f>SUM(J205:J231)</f>
        <v>5.7546318724150697E-2</v>
      </c>
    </row>
    <row r="234" spans="1:10" s="17" customFormat="1" ht="5.65" customHeight="1" x14ac:dyDescent="0.2">
      <c r="A234" s="322"/>
      <c r="B234" s="322"/>
      <c r="C234" s="322"/>
      <c r="D234" s="322"/>
      <c r="E234" s="322"/>
      <c r="F234" s="322"/>
      <c r="G234" s="322"/>
      <c r="H234" s="322"/>
      <c r="I234" s="322"/>
      <c r="J234" s="457"/>
    </row>
    <row r="235" spans="1:10" s="143" customFormat="1" ht="15.6" customHeight="1" x14ac:dyDescent="0.2">
      <c r="A235" s="333" t="s">
        <v>352</v>
      </c>
      <c r="B235" s="333"/>
      <c r="C235" s="333"/>
      <c r="D235" s="333"/>
      <c r="E235" s="333"/>
      <c r="F235" s="333"/>
      <c r="G235" s="333"/>
      <c r="H235" s="333"/>
      <c r="I235" s="333"/>
      <c r="J235" s="69"/>
    </row>
    <row r="236" spans="1:10" s="144" customFormat="1" ht="11.25" customHeight="1" x14ac:dyDescent="0.2">
      <c r="A236" s="59" t="s">
        <v>353</v>
      </c>
      <c r="B236" s="345"/>
      <c r="C236" s="345"/>
      <c r="D236" s="320" t="s">
        <v>354</v>
      </c>
      <c r="E236" s="320"/>
      <c r="F236" s="320"/>
      <c r="G236" s="320"/>
      <c r="H236" s="320"/>
      <c r="I236" s="320"/>
      <c r="J236" s="83"/>
    </row>
    <row r="237" spans="1:10" s="145" customFormat="1" ht="15.95" customHeight="1" x14ac:dyDescent="0.2">
      <c r="A237" s="105" t="s">
        <v>355</v>
      </c>
      <c r="B237" s="100"/>
      <c r="C237" s="100" t="s">
        <v>356</v>
      </c>
      <c r="D237" s="149" t="s">
        <v>357</v>
      </c>
      <c r="E237" s="115" t="s">
        <v>73</v>
      </c>
      <c r="F237" s="150">
        <v>1</v>
      </c>
      <c r="G237" s="150">
        <v>233.94</v>
      </c>
      <c r="H237" s="55">
        <f>ROUND((ORÇAMENTO!F237*ORÇAMENTO!G237),2)</f>
        <v>233.94</v>
      </c>
      <c r="I237" s="72">
        <f>ROUND(ORÇAMENTO!H237*(1+$I$7),2)</f>
        <v>292.05</v>
      </c>
      <c r="J237" s="56">
        <f t="shared" ref="J237:J242" si="0">(I237/$I$300)</f>
        <v>2.7801372638632514E-4</v>
      </c>
    </row>
    <row r="238" spans="1:10" s="145" customFormat="1" ht="15.95" customHeight="1" x14ac:dyDescent="0.2">
      <c r="A238" s="105" t="s">
        <v>358</v>
      </c>
      <c r="B238" s="100" t="s">
        <v>20</v>
      </c>
      <c r="C238" s="100">
        <v>42516</v>
      </c>
      <c r="D238" s="149" t="s">
        <v>359</v>
      </c>
      <c r="E238" s="115" t="s">
        <v>73</v>
      </c>
      <c r="F238" s="150">
        <v>2502.12</v>
      </c>
      <c r="G238" s="150">
        <f>5.75*0.7</f>
        <v>4.0249999999999995</v>
      </c>
      <c r="H238" s="55">
        <f>ROUND((ORÇAMENTO!F238*ORÇAMENTO!G238),2)</f>
        <v>10071.030000000001</v>
      </c>
      <c r="I238" s="72">
        <f>ROUND(ORÇAMENTO!H238*(1+$I$7),2)</f>
        <v>12572.64</v>
      </c>
      <c r="J238" s="56">
        <f t="shared" si="0"/>
        <v>1.1968383827816356E-2</v>
      </c>
    </row>
    <row r="239" spans="1:10" s="145" customFormat="1" ht="15.95" customHeight="1" x14ac:dyDescent="0.2">
      <c r="A239" s="105" t="s">
        <v>360</v>
      </c>
      <c r="B239" s="100"/>
      <c r="C239" s="100" t="s">
        <v>361</v>
      </c>
      <c r="D239" s="149" t="s">
        <v>362</v>
      </c>
      <c r="E239" s="115" t="s">
        <v>73</v>
      </c>
      <c r="F239" s="150">
        <v>1</v>
      </c>
      <c r="G239" s="150">
        <v>1618.96</v>
      </c>
      <c r="H239" s="55">
        <f>ROUND((ORÇAMENTO!F239*ORÇAMENTO!G239),2)</f>
        <v>1618.96</v>
      </c>
      <c r="I239" s="72">
        <f>ROUND(ORÇAMENTO!H239*(1+$I$7),2)</f>
        <v>2021.1</v>
      </c>
      <c r="J239" s="56">
        <f t="shared" si="0"/>
        <v>1.9239635076165099E-3</v>
      </c>
    </row>
    <row r="240" spans="1:10" s="145" customFormat="1" ht="15.95" customHeight="1" x14ac:dyDescent="0.2">
      <c r="A240" s="105" t="s">
        <v>363</v>
      </c>
      <c r="B240" s="100"/>
      <c r="C240" s="100" t="s">
        <v>361</v>
      </c>
      <c r="D240" s="149" t="s">
        <v>364</v>
      </c>
      <c r="E240" s="115" t="s">
        <v>73</v>
      </c>
      <c r="F240" s="150">
        <v>1</v>
      </c>
      <c r="G240" s="150">
        <v>1618.96</v>
      </c>
      <c r="H240" s="55">
        <f>ROUND((ORÇAMENTO!F240*ORÇAMENTO!G240),2)</f>
        <v>1618.96</v>
      </c>
      <c r="I240" s="72">
        <f>ROUND(ORÇAMENTO!H240*(1+$I$7),2)</f>
        <v>2021.1</v>
      </c>
      <c r="J240" s="56">
        <f t="shared" si="0"/>
        <v>1.9239635076165099E-3</v>
      </c>
    </row>
    <row r="241" spans="1:10" s="145" customFormat="1" ht="15.95" customHeight="1" x14ac:dyDescent="0.2">
      <c r="A241" s="105" t="s">
        <v>365</v>
      </c>
      <c r="B241" s="100"/>
      <c r="C241" s="100" t="s">
        <v>361</v>
      </c>
      <c r="D241" s="149" t="s">
        <v>366</v>
      </c>
      <c r="E241" s="115" t="s">
        <v>73</v>
      </c>
      <c r="F241" s="150">
        <v>1</v>
      </c>
      <c r="G241" s="150">
        <v>1618.96</v>
      </c>
      <c r="H241" s="55">
        <f>ROUND((ORÇAMENTO!F241*ORÇAMENTO!G241),2)</f>
        <v>1618.96</v>
      </c>
      <c r="I241" s="72">
        <f>ROUND(ORÇAMENTO!H241*(1+$I$7),2)</f>
        <v>2021.1</v>
      </c>
      <c r="J241" s="56">
        <f t="shared" si="0"/>
        <v>1.9239635076165099E-3</v>
      </c>
    </row>
    <row r="242" spans="1:10" s="145" customFormat="1" ht="15.95" customHeight="1" x14ac:dyDescent="0.2">
      <c r="A242" s="105" t="s">
        <v>367</v>
      </c>
      <c r="B242" s="100"/>
      <c r="C242" s="100" t="s">
        <v>361</v>
      </c>
      <c r="D242" s="149" t="s">
        <v>368</v>
      </c>
      <c r="E242" s="115" t="s">
        <v>73</v>
      </c>
      <c r="F242" s="150">
        <v>1</v>
      </c>
      <c r="G242" s="150">
        <v>1618.96</v>
      </c>
      <c r="H242" s="55">
        <f>ROUND((ORÇAMENTO!F242*ORÇAMENTO!G242),2)</f>
        <v>1618.96</v>
      </c>
      <c r="I242" s="72">
        <f>ROUND(ORÇAMENTO!H242*(1+$I$7),2)</f>
        <v>2021.1</v>
      </c>
      <c r="J242" s="56">
        <f t="shared" si="0"/>
        <v>1.9239635076165099E-3</v>
      </c>
    </row>
    <row r="243" spans="1:10" s="144" customFormat="1" ht="15.6" customHeight="1" x14ac:dyDescent="0.2">
      <c r="A243" s="59" t="s">
        <v>369</v>
      </c>
      <c r="B243" s="345"/>
      <c r="C243" s="345"/>
      <c r="D243" s="320" t="s">
        <v>370</v>
      </c>
      <c r="E243" s="320"/>
      <c r="F243" s="320"/>
      <c r="G243" s="320"/>
      <c r="H243" s="320"/>
      <c r="I243" s="320"/>
      <c r="J243" s="83"/>
    </row>
    <row r="244" spans="1:10" s="146" customFormat="1" ht="15.95" customHeight="1" x14ac:dyDescent="0.2">
      <c r="A244" s="105" t="s">
        <v>371</v>
      </c>
      <c r="B244" s="100" t="s">
        <v>27</v>
      </c>
      <c r="C244" s="100" t="s">
        <v>372</v>
      </c>
      <c r="D244" s="149" t="s">
        <v>373</v>
      </c>
      <c r="E244" s="115" t="s">
        <v>73</v>
      </c>
      <c r="F244" s="150">
        <v>34</v>
      </c>
      <c r="G244" s="150" t="s">
        <v>374</v>
      </c>
      <c r="H244" s="55">
        <f>ROUND((ORÇAMENTO!F244*ORÇAMENTO!G244),2)</f>
        <v>1019.66</v>
      </c>
      <c r="I244" s="72">
        <f>ROUND(ORÇAMENTO!H244*(1+$I$7),2)</f>
        <v>1272.94</v>
      </c>
      <c r="J244" s="56">
        <f>(I244/$I$300)</f>
        <v>1.2117609754021871E-3</v>
      </c>
    </row>
    <row r="245" spans="1:10" s="146" customFormat="1" ht="15.95" customHeight="1" x14ac:dyDescent="0.2">
      <c r="A245" s="105" t="s">
        <v>375</v>
      </c>
      <c r="B245" s="520" t="s">
        <v>20</v>
      </c>
      <c r="C245" s="100">
        <v>43727</v>
      </c>
      <c r="D245" s="149" t="s">
        <v>376</v>
      </c>
      <c r="E245" s="115" t="s">
        <v>73</v>
      </c>
      <c r="F245" s="150">
        <v>8</v>
      </c>
      <c r="G245" s="151">
        <v>197.18</v>
      </c>
      <c r="H245" s="55">
        <f>ROUND((ORÇAMENTO!F245*ORÇAMENTO!G245),2)</f>
        <v>1577.44</v>
      </c>
      <c r="I245" s="72">
        <f>ROUND(ORÇAMENTO!H245*(1+$I$7),2)</f>
        <v>1969.27</v>
      </c>
      <c r="J245" s="56">
        <f>(I245/$I$300)</f>
        <v>1.8746245196397827E-3</v>
      </c>
    </row>
    <row r="246" spans="1:10" s="144" customFormat="1" ht="15.6" customHeight="1" x14ac:dyDescent="0.2">
      <c r="A246" s="59" t="s">
        <v>377</v>
      </c>
      <c r="B246" s="521"/>
      <c r="C246" s="521"/>
      <c r="D246" s="320" t="s">
        <v>378</v>
      </c>
      <c r="E246" s="320"/>
      <c r="F246" s="320"/>
      <c r="G246" s="320"/>
      <c r="H246" s="320"/>
      <c r="I246" s="320"/>
      <c r="J246" s="83"/>
    </row>
    <row r="247" spans="1:10" s="145" customFormat="1" ht="15.95" customHeight="1" x14ac:dyDescent="0.2">
      <c r="A247" s="80" t="s">
        <v>379</v>
      </c>
      <c r="B247" s="100" t="s">
        <v>27</v>
      </c>
      <c r="C247" s="100" t="s">
        <v>380</v>
      </c>
      <c r="D247" s="149" t="s">
        <v>381</v>
      </c>
      <c r="E247" s="115" t="s">
        <v>73</v>
      </c>
      <c r="F247" s="150">
        <v>1</v>
      </c>
      <c r="G247" s="150">
        <v>444.24</v>
      </c>
      <c r="H247" s="55">
        <f>ROUND((ORÇAMENTO!F247*ORÇAMENTO!G247),2)</f>
        <v>444.24</v>
      </c>
      <c r="I247" s="72">
        <f>ROUND(ORÇAMENTO!H247*(1+$I$7),2)</f>
        <v>554.59</v>
      </c>
      <c r="J247" s="56">
        <f>(I247/$I$300)</f>
        <v>5.2793573880017825E-4</v>
      </c>
    </row>
    <row r="248" spans="1:10" s="145" customFormat="1" ht="15.95" customHeight="1" x14ac:dyDescent="0.2">
      <c r="A248" s="80" t="s">
        <v>382</v>
      </c>
      <c r="B248" s="100" t="s">
        <v>27</v>
      </c>
      <c r="C248" s="100" t="s">
        <v>383</v>
      </c>
      <c r="D248" s="149" t="s">
        <v>384</v>
      </c>
      <c r="E248" s="115" t="s">
        <v>73</v>
      </c>
      <c r="F248" s="150">
        <v>9</v>
      </c>
      <c r="G248" s="150">
        <v>149.72</v>
      </c>
      <c r="H248" s="55">
        <f>ROUND((ORÇAMENTO!F248*ORÇAMENTO!G248),2)</f>
        <v>1347.48</v>
      </c>
      <c r="I248" s="72">
        <f>ROUND(ORÇAMENTO!H248*(1+$I$7),2)</f>
        <v>1682.19</v>
      </c>
      <c r="J248" s="56">
        <f>(I248/$I$300)</f>
        <v>1.6013419290868424E-3</v>
      </c>
    </row>
    <row r="249" spans="1:10" s="145" customFormat="1" ht="15.95" customHeight="1" x14ac:dyDescent="0.2">
      <c r="A249" s="80" t="s">
        <v>382</v>
      </c>
      <c r="B249" s="100" t="s">
        <v>27</v>
      </c>
      <c r="C249" s="100">
        <v>101909</v>
      </c>
      <c r="D249" s="149" t="s">
        <v>385</v>
      </c>
      <c r="E249" s="115" t="s">
        <v>73</v>
      </c>
      <c r="F249" s="150">
        <v>1</v>
      </c>
      <c r="G249" s="150">
        <v>173.29</v>
      </c>
      <c r="H249" s="55">
        <f>ROUND((ORÇAMENTO!F249*ORÇAMENTO!G249),2)</f>
        <v>173.29</v>
      </c>
      <c r="I249" s="72">
        <f>ROUND(ORÇAMENTO!H249*(1+$I$7),2)</f>
        <v>216.33</v>
      </c>
      <c r="J249" s="56">
        <f>(I249/$I$300)</f>
        <v>2.0593292049016855E-4</v>
      </c>
    </row>
    <row r="250" spans="1:10" s="145" customFormat="1" ht="15.95" customHeight="1" x14ac:dyDescent="0.2">
      <c r="A250" s="80" t="s">
        <v>386</v>
      </c>
      <c r="B250" s="51" t="s">
        <v>139</v>
      </c>
      <c r="C250" s="51">
        <v>1028</v>
      </c>
      <c r="D250" s="149" t="s">
        <v>387</v>
      </c>
      <c r="E250" s="115" t="s">
        <v>73</v>
      </c>
      <c r="F250" s="150">
        <v>10</v>
      </c>
      <c r="G250" s="150">
        <v>15.75</v>
      </c>
      <c r="H250" s="55">
        <f>ROUND((ORÇAMENTO!F250*ORÇAMENTO!G250),2)</f>
        <v>157.5</v>
      </c>
      <c r="I250" s="72">
        <f>ROUND(ORÇAMENTO!H250*(1+$I$7),2)</f>
        <v>196.62</v>
      </c>
      <c r="J250" s="56">
        <f>(I250/$I$300)</f>
        <v>1.871702067525398E-4</v>
      </c>
    </row>
    <row r="251" spans="1:10" s="145" customFormat="1" ht="15.95" customHeight="1" x14ac:dyDescent="0.2">
      <c r="A251" s="80" t="s">
        <v>388</v>
      </c>
      <c r="B251" s="51" t="s">
        <v>139</v>
      </c>
      <c r="C251" s="51">
        <v>1029</v>
      </c>
      <c r="D251" s="149" t="s">
        <v>389</v>
      </c>
      <c r="E251" s="115" t="s">
        <v>73</v>
      </c>
      <c r="F251" s="150">
        <v>10</v>
      </c>
      <c r="G251" s="150">
        <v>15.75</v>
      </c>
      <c r="H251" s="55">
        <f>ROUND((ORÇAMENTO!F251*ORÇAMENTO!G251),2)</f>
        <v>157.5</v>
      </c>
      <c r="I251" s="72">
        <f>ROUND(ORÇAMENTO!H251*(1+$I$7),2)</f>
        <v>196.62</v>
      </c>
      <c r="J251" s="56">
        <f>(I251/$I$300)</f>
        <v>1.871702067525398E-4</v>
      </c>
    </row>
    <row r="252" spans="1:10" s="144" customFormat="1" ht="15.6" customHeight="1" x14ac:dyDescent="0.2">
      <c r="A252" s="59" t="s">
        <v>390</v>
      </c>
      <c r="B252" s="521"/>
      <c r="C252" s="521"/>
      <c r="D252" s="320" t="s">
        <v>391</v>
      </c>
      <c r="E252" s="320"/>
      <c r="F252" s="320"/>
      <c r="G252" s="320"/>
      <c r="H252" s="320"/>
      <c r="I252" s="320"/>
      <c r="J252" s="83"/>
    </row>
    <row r="253" spans="1:10" s="146" customFormat="1" ht="24.95" customHeight="1" x14ac:dyDescent="0.2">
      <c r="A253" s="80" t="s">
        <v>392</v>
      </c>
      <c r="B253" s="51" t="s">
        <v>139</v>
      </c>
      <c r="C253" s="51">
        <v>1030</v>
      </c>
      <c r="D253" s="149" t="s">
        <v>393</v>
      </c>
      <c r="E253" s="115" t="s">
        <v>73</v>
      </c>
      <c r="F253" s="150">
        <v>26</v>
      </c>
      <c r="G253" s="151">
        <v>26.15</v>
      </c>
      <c r="H253" s="55">
        <f>ROUND((ORÇAMENTO!F253*ORÇAMENTO!G253),2)</f>
        <v>679.9</v>
      </c>
      <c r="I253" s="72">
        <f>ROUND(ORÇAMENTO!H253*(1+$I$7),2)</f>
        <v>848.79</v>
      </c>
      <c r="J253" s="56">
        <f>(I253/$I$300)</f>
        <v>8.0799613360537205E-4</v>
      </c>
    </row>
    <row r="254" spans="1:10" s="146" customFormat="1" ht="24.95" customHeight="1" x14ac:dyDescent="0.2">
      <c r="A254" s="80" t="s">
        <v>394</v>
      </c>
      <c r="B254" s="51" t="s">
        <v>139</v>
      </c>
      <c r="C254" s="51">
        <v>1031</v>
      </c>
      <c r="D254" s="149" t="s">
        <v>395</v>
      </c>
      <c r="E254" s="115" t="s">
        <v>73</v>
      </c>
      <c r="F254" s="150">
        <v>2</v>
      </c>
      <c r="G254" s="151">
        <v>45.51</v>
      </c>
      <c r="H254" s="55">
        <f>ROUND((ORÇAMENTO!F254*ORÇAMENTO!G254),2)</f>
        <v>91.02</v>
      </c>
      <c r="I254" s="72">
        <f>ROUND(ORÇAMENTO!H254*(1+$I$7),2)</f>
        <v>113.63</v>
      </c>
      <c r="J254" s="56">
        <f>(I254/$I$300)</f>
        <v>1.0816880578420862E-4</v>
      </c>
    </row>
    <row r="255" spans="1:10" s="144" customFormat="1" ht="15" customHeight="1" x14ac:dyDescent="0.2">
      <c r="A255" s="59" t="s">
        <v>396</v>
      </c>
      <c r="B255" s="521"/>
      <c r="C255" s="521"/>
      <c r="D255" s="320" t="s">
        <v>397</v>
      </c>
      <c r="E255" s="320"/>
      <c r="F255" s="320"/>
      <c r="G255" s="320"/>
      <c r="H255" s="320"/>
      <c r="I255" s="320"/>
      <c r="J255" s="83"/>
    </row>
    <row r="256" spans="1:10" s="147" customFormat="1" ht="15" customHeight="1" x14ac:dyDescent="0.2">
      <c r="A256" s="80" t="s">
        <v>398</v>
      </c>
      <c r="B256" s="51" t="s">
        <v>139</v>
      </c>
      <c r="C256" s="51">
        <v>1032</v>
      </c>
      <c r="D256" s="104" t="s">
        <v>399</v>
      </c>
      <c r="E256" s="115" t="s">
        <v>197</v>
      </c>
      <c r="F256" s="509">
        <v>26</v>
      </c>
      <c r="G256" s="482">
        <v>53.75</v>
      </c>
      <c r="H256" s="55">
        <f>ROUND((ORÇAMENTO!F256*ORÇAMENTO!G256),2)</f>
        <v>1397.5</v>
      </c>
      <c r="I256" s="72">
        <f>ROUND(ORÇAMENTO!H256*(1+$I$7),2)</f>
        <v>1744.63</v>
      </c>
      <c r="J256" s="56">
        <f>(I256/$I$300)</f>
        <v>1.6607809877259869E-3</v>
      </c>
    </row>
    <row r="257" spans="1:10" s="147" customFormat="1" ht="15" customHeight="1" x14ac:dyDescent="0.2">
      <c r="A257" s="80" t="s">
        <v>382</v>
      </c>
      <c r="B257" s="51" t="s">
        <v>139</v>
      </c>
      <c r="C257" s="51">
        <v>1033</v>
      </c>
      <c r="D257" s="104" t="s">
        <v>400</v>
      </c>
      <c r="E257" s="115" t="s">
        <v>197</v>
      </c>
      <c r="F257" s="509">
        <v>26</v>
      </c>
      <c r="G257" s="482">
        <v>7.25</v>
      </c>
      <c r="H257" s="55">
        <f>ROUND((ORÇAMENTO!F257*ORÇAMENTO!G257),2)</f>
        <v>188.5</v>
      </c>
      <c r="I257" s="72">
        <f>ROUND(ORÇAMENTO!H257*(1+$I$7),2)</f>
        <v>235.32</v>
      </c>
      <c r="J257" s="56">
        <f>(I257/$I$300)</f>
        <v>2.240102382921761E-4</v>
      </c>
    </row>
    <row r="258" spans="1:10" s="144" customFormat="1" ht="15" customHeight="1" x14ac:dyDescent="0.2">
      <c r="A258" s="522" t="s">
        <v>401</v>
      </c>
      <c r="B258" s="523"/>
      <c r="C258" s="523"/>
      <c r="D258" s="524" t="s">
        <v>402</v>
      </c>
      <c r="E258" s="525"/>
      <c r="F258" s="526"/>
      <c r="G258" s="527"/>
      <c r="H258" s="528"/>
      <c r="I258" s="529"/>
      <c r="J258" s="83"/>
    </row>
    <row r="259" spans="1:10" s="17" customFormat="1" ht="15" customHeight="1" x14ac:dyDescent="0.2">
      <c r="A259" s="93" t="s">
        <v>403</v>
      </c>
      <c r="B259" s="343"/>
      <c r="C259" s="343"/>
      <c r="D259" s="344" t="s">
        <v>404</v>
      </c>
      <c r="E259" s="344"/>
      <c r="F259" s="344"/>
      <c r="G259" s="344"/>
      <c r="H259" s="344"/>
      <c r="I259" s="344"/>
      <c r="J259" s="95"/>
    </row>
    <row r="260" spans="1:10" s="146" customFormat="1" ht="15" customHeight="1" x14ac:dyDescent="0.2">
      <c r="A260" s="530" t="s">
        <v>405</v>
      </c>
      <c r="B260" s="520" t="s">
        <v>27</v>
      </c>
      <c r="C260" s="100">
        <v>100556</v>
      </c>
      <c r="D260" s="149" t="s">
        <v>406</v>
      </c>
      <c r="E260" s="115" t="s">
        <v>73</v>
      </c>
      <c r="F260" s="150">
        <v>5</v>
      </c>
      <c r="G260" s="150">
        <v>49.04</v>
      </c>
      <c r="H260" s="55">
        <f>ROUND((ORÇAMENTO!F260*ORÇAMENTO!G260),2)</f>
        <v>245.2</v>
      </c>
      <c r="I260" s="72">
        <f>ROUND(ORÇAMENTO!H260*(1+$I$7),2)</f>
        <v>306.11</v>
      </c>
      <c r="J260" s="56">
        <f t="shared" ref="J260:J265" si="1">(I260/$I$300)</f>
        <v>2.9139798590692689E-4</v>
      </c>
    </row>
    <row r="261" spans="1:10" s="146" customFormat="1" ht="15" customHeight="1" x14ac:dyDescent="0.2">
      <c r="A261" s="530" t="s">
        <v>407</v>
      </c>
      <c r="B261" s="520" t="s">
        <v>27</v>
      </c>
      <c r="C261" s="100">
        <v>91840</v>
      </c>
      <c r="D261" s="149" t="s">
        <v>408</v>
      </c>
      <c r="E261" s="115" t="s">
        <v>409</v>
      </c>
      <c r="F261" s="150">
        <v>26.9</v>
      </c>
      <c r="G261" s="150">
        <v>12.81</v>
      </c>
      <c r="H261" s="55">
        <f>ROUND((ORÇAMENTO!F261*ORÇAMENTO!G261),2)</f>
        <v>344.59</v>
      </c>
      <c r="I261" s="72">
        <f>ROUND(ORÇAMENTO!H261*(1+$I$7),2)</f>
        <v>430.19</v>
      </c>
      <c r="J261" s="56">
        <f t="shared" si="1"/>
        <v>4.0951455214563676E-4</v>
      </c>
    </row>
    <row r="262" spans="1:10" s="146" customFormat="1" ht="15" customHeight="1" x14ac:dyDescent="0.2">
      <c r="A262" s="530" t="s">
        <v>410</v>
      </c>
      <c r="B262" s="520" t="s">
        <v>27</v>
      </c>
      <c r="C262" s="100" t="s">
        <v>411</v>
      </c>
      <c r="D262" s="149" t="s">
        <v>412</v>
      </c>
      <c r="E262" s="115" t="s">
        <v>409</v>
      </c>
      <c r="F262" s="150">
        <v>160</v>
      </c>
      <c r="G262" s="150">
        <v>13.43</v>
      </c>
      <c r="H262" s="55">
        <f>ROUND((ORÇAMENTO!F262*ORÇAMENTO!G262),2)</f>
        <v>2148.8000000000002</v>
      </c>
      <c r="I262" s="72">
        <f>ROUND(ORÇAMENTO!H262*(1+$I$7),2)</f>
        <v>2682.56</v>
      </c>
      <c r="J262" s="56">
        <f t="shared" si="1"/>
        <v>2.5536329459164538E-3</v>
      </c>
    </row>
    <row r="263" spans="1:10" s="148" customFormat="1" ht="24.95" customHeight="1" x14ac:dyDescent="0.2">
      <c r="A263" s="530" t="s">
        <v>413</v>
      </c>
      <c r="B263" s="51" t="s">
        <v>139</v>
      </c>
      <c r="C263" s="51">
        <v>1034</v>
      </c>
      <c r="D263" s="149" t="s">
        <v>414</v>
      </c>
      <c r="E263" s="115" t="s">
        <v>409</v>
      </c>
      <c r="F263" s="150">
        <v>830</v>
      </c>
      <c r="G263" s="150">
        <v>13.93</v>
      </c>
      <c r="H263" s="55">
        <f>ROUND((ORÇAMENTO!F263*ORÇAMENTO!G263),2)</f>
        <v>11561.9</v>
      </c>
      <c r="I263" s="72">
        <f>ROUND(ORÇAMENTO!H263*(1+$I$7),2)</f>
        <v>14433.84</v>
      </c>
      <c r="J263" s="56">
        <f t="shared" si="1"/>
        <v>1.3740132321397005E-2</v>
      </c>
    </row>
    <row r="264" spans="1:10" s="148" customFormat="1" ht="24.95" customHeight="1" x14ac:dyDescent="0.2">
      <c r="A264" s="530" t="s">
        <v>415</v>
      </c>
      <c r="B264" s="51" t="s">
        <v>139</v>
      </c>
      <c r="C264" s="51">
        <v>1035</v>
      </c>
      <c r="D264" s="149" t="s">
        <v>416</v>
      </c>
      <c r="E264" s="115" t="s">
        <v>409</v>
      </c>
      <c r="F264" s="150">
        <v>300</v>
      </c>
      <c r="G264" s="150">
        <v>15.97</v>
      </c>
      <c r="H264" s="55">
        <f>ROUND((ORÇAMENTO!F264*ORÇAMENTO!G264),2)</f>
        <v>4791</v>
      </c>
      <c r="I264" s="72">
        <f>ROUND(ORÇAMENTO!H264*(1+$I$7),2)</f>
        <v>5981.07</v>
      </c>
      <c r="J264" s="56">
        <f t="shared" si="1"/>
        <v>5.6936125953687983E-3</v>
      </c>
    </row>
    <row r="265" spans="1:10" s="146" customFormat="1" ht="15" customHeight="1" x14ac:dyDescent="0.2">
      <c r="A265" s="530" t="s">
        <v>417</v>
      </c>
      <c r="B265" s="520" t="s">
        <v>27</v>
      </c>
      <c r="C265" s="100" t="s">
        <v>418</v>
      </c>
      <c r="D265" s="149" t="s">
        <v>419</v>
      </c>
      <c r="E265" s="115" t="s">
        <v>73</v>
      </c>
      <c r="F265" s="150">
        <v>5</v>
      </c>
      <c r="G265" s="150">
        <v>54.65</v>
      </c>
      <c r="H265" s="55">
        <f>ROUND((ORÇAMENTO!F265*ORÇAMENTO!G265),2)</f>
        <v>273.25</v>
      </c>
      <c r="I265" s="72">
        <f>ROUND(ORÇAMENTO!H265*(1+$I$7),2)</f>
        <v>341.12</v>
      </c>
      <c r="J265" s="56">
        <f t="shared" si="1"/>
        <v>3.2472536327650484E-4</v>
      </c>
    </row>
    <row r="266" spans="1:10" s="17" customFormat="1" ht="15" customHeight="1" x14ac:dyDescent="0.2">
      <c r="A266" s="93" t="s">
        <v>420</v>
      </c>
      <c r="B266" s="343"/>
      <c r="C266" s="343"/>
      <c r="D266" s="344" t="s">
        <v>421</v>
      </c>
      <c r="E266" s="344"/>
      <c r="F266" s="344"/>
      <c r="G266" s="344"/>
      <c r="H266" s="344"/>
      <c r="I266" s="344"/>
      <c r="J266" s="95"/>
    </row>
    <row r="267" spans="1:10" s="148" customFormat="1" ht="15" customHeight="1" x14ac:dyDescent="0.2">
      <c r="A267" s="530" t="s">
        <v>422</v>
      </c>
      <c r="B267" s="51" t="s">
        <v>139</v>
      </c>
      <c r="C267" s="51">
        <v>1036</v>
      </c>
      <c r="D267" s="149" t="s">
        <v>890</v>
      </c>
      <c r="E267" s="115" t="s">
        <v>73</v>
      </c>
      <c r="F267" s="150">
        <v>1</v>
      </c>
      <c r="G267" s="151">
        <v>1353.1</v>
      </c>
      <c r="H267" s="55">
        <f>ROUND((ORÇAMENTO!F267*ORÇAMENTO!G267),2)</f>
        <v>1353.1</v>
      </c>
      <c r="I267" s="72">
        <f>ROUND(ORÇAMENTO!H267*(1+$I$7),2)</f>
        <v>1689.21</v>
      </c>
      <c r="J267" s="56">
        <f>(I267/$I$300)</f>
        <v>1.6080245394591484E-3</v>
      </c>
    </row>
    <row r="268" spans="1:10" s="148" customFormat="1" ht="15" customHeight="1" x14ac:dyDescent="0.2">
      <c r="A268" s="530" t="s">
        <v>423</v>
      </c>
      <c r="B268" s="520" t="s">
        <v>32</v>
      </c>
      <c r="C268" s="100" t="s">
        <v>424</v>
      </c>
      <c r="D268" s="531" t="s">
        <v>425</v>
      </c>
      <c r="E268" s="115" t="s">
        <v>73</v>
      </c>
      <c r="F268" s="150">
        <v>9</v>
      </c>
      <c r="G268" s="151">
        <v>253.85</v>
      </c>
      <c r="H268" s="55">
        <f>ROUND((ORÇAMENTO!F268*ORÇAMENTO!G268),2)</f>
        <v>2284.65</v>
      </c>
      <c r="I268" s="72">
        <f>ROUND(ORÇAMENTO!H268*(1+$I$7),2)</f>
        <v>2852.15</v>
      </c>
      <c r="J268" s="56">
        <f>(I268/$I$300)</f>
        <v>2.7150722469192171E-3</v>
      </c>
    </row>
    <row r="269" spans="1:10" s="146" customFormat="1" ht="22.5" x14ac:dyDescent="0.2">
      <c r="A269" s="530" t="s">
        <v>426</v>
      </c>
      <c r="B269" s="520" t="s">
        <v>20</v>
      </c>
      <c r="C269" s="100">
        <v>43723</v>
      </c>
      <c r="D269" s="149" t="s">
        <v>427</v>
      </c>
      <c r="E269" s="115" t="s">
        <v>73</v>
      </c>
      <c r="F269" s="150">
        <v>5</v>
      </c>
      <c r="G269" s="151">
        <v>81.819999999999993</v>
      </c>
      <c r="H269" s="55">
        <f>ROUND((ORÇAMENTO!F269*ORÇAMENTO!G269),2)</f>
        <v>409.1</v>
      </c>
      <c r="I269" s="72">
        <f>ROUND(ORÇAMENTO!H269*(1+$I$7),2)</f>
        <v>510.72</v>
      </c>
      <c r="J269" s="56">
        <f>(I269/$I$300)</f>
        <v>4.8617418366726241E-4</v>
      </c>
    </row>
    <row r="270" spans="1:10" s="144" customFormat="1" ht="15" customHeight="1" x14ac:dyDescent="0.2">
      <c r="A270" s="522" t="s">
        <v>428</v>
      </c>
      <c r="B270" s="523"/>
      <c r="C270" s="523"/>
      <c r="D270" s="524" t="s">
        <v>429</v>
      </c>
      <c r="E270" s="525"/>
      <c r="F270" s="526"/>
      <c r="G270" s="527"/>
      <c r="H270" s="528"/>
      <c r="I270" s="529"/>
      <c r="J270" s="83"/>
    </row>
    <row r="271" spans="1:10" s="17" customFormat="1" ht="15" customHeight="1" x14ac:dyDescent="0.2">
      <c r="A271" s="93" t="s">
        <v>430</v>
      </c>
      <c r="B271" s="343"/>
      <c r="C271" s="343"/>
      <c r="D271" s="344" t="s">
        <v>255</v>
      </c>
      <c r="E271" s="344"/>
      <c r="F271" s="344"/>
      <c r="G271" s="344"/>
      <c r="H271" s="344"/>
      <c r="I271" s="344"/>
      <c r="J271" s="95"/>
    </row>
    <row r="272" spans="1:10" s="152" customFormat="1" ht="15.95" customHeight="1" x14ac:dyDescent="0.2">
      <c r="A272" s="530" t="s">
        <v>431</v>
      </c>
      <c r="B272" s="51" t="s">
        <v>139</v>
      </c>
      <c r="C272" s="51">
        <v>1037</v>
      </c>
      <c r="D272" s="149" t="s">
        <v>432</v>
      </c>
      <c r="E272" s="115" t="s">
        <v>73</v>
      </c>
      <c r="F272" s="150">
        <v>2</v>
      </c>
      <c r="G272" s="151">
        <v>60.63</v>
      </c>
      <c r="H272" s="55">
        <f>ROUND((ORÇAMENTO!F272*ORÇAMENTO!G272),2)</f>
        <v>121.26</v>
      </c>
      <c r="I272" s="72">
        <f>ROUND(ORÇAMENTO!H272*(1+$I$7),2)</f>
        <v>151.38</v>
      </c>
      <c r="J272" s="56">
        <f>(I272/$I$300)</f>
        <v>1.4410449546434481E-4</v>
      </c>
    </row>
    <row r="273" spans="1:10" s="153" customFormat="1" ht="15.95" customHeight="1" x14ac:dyDescent="0.2">
      <c r="A273" s="530" t="s">
        <v>433</v>
      </c>
      <c r="B273" s="520" t="s">
        <v>27</v>
      </c>
      <c r="C273" s="100">
        <v>93141</v>
      </c>
      <c r="D273" s="149" t="s">
        <v>434</v>
      </c>
      <c r="E273" s="115" t="s">
        <v>73</v>
      </c>
      <c r="F273" s="150">
        <v>42</v>
      </c>
      <c r="G273" s="151">
        <v>181.08</v>
      </c>
      <c r="H273" s="55">
        <f>ROUND((ORÇAMENTO!F273*ORÇAMENTO!G273),2)</f>
        <v>7605.36</v>
      </c>
      <c r="I273" s="72">
        <f>ROUND(ORÇAMENTO!H273*(1+$I$7),2)</f>
        <v>9494.51</v>
      </c>
      <c r="J273" s="56">
        <f>(I273/$I$300)</f>
        <v>9.0381924509920497E-3</v>
      </c>
    </row>
    <row r="274" spans="1:10" s="154" customFormat="1" ht="15.6" customHeight="1" x14ac:dyDescent="0.2">
      <c r="A274" s="321"/>
      <c r="B274" s="321"/>
      <c r="C274" s="321"/>
      <c r="D274" s="321"/>
      <c r="E274" s="321"/>
      <c r="F274" s="321"/>
      <c r="G274" s="321"/>
      <c r="H274" s="84">
        <f>SUM(ORÇAMENTO!H237:H273)</f>
        <v>55153.05</v>
      </c>
      <c r="I274" s="84">
        <f>SUM(ORÇAMENTO!I237:I273)</f>
        <v>68852.88</v>
      </c>
      <c r="J274" s="68">
        <f>SUM(J237:J273)</f>
        <v>6.5543727927514048E-2</v>
      </c>
    </row>
    <row r="275" spans="1:10" ht="5.65" customHeight="1" x14ac:dyDescent="0.2">
      <c r="A275" s="322"/>
      <c r="B275" s="322"/>
      <c r="C275" s="322"/>
      <c r="D275" s="322"/>
      <c r="E275" s="322"/>
      <c r="F275" s="322"/>
      <c r="G275" s="322"/>
      <c r="H275" s="322"/>
      <c r="I275" s="322"/>
      <c r="J275" s="457"/>
    </row>
    <row r="276" spans="1:10" ht="15.6" customHeight="1" x14ac:dyDescent="0.2">
      <c r="A276" s="333" t="s">
        <v>435</v>
      </c>
      <c r="B276" s="333"/>
      <c r="C276" s="333"/>
      <c r="D276" s="333"/>
      <c r="E276" s="333"/>
      <c r="F276" s="333"/>
      <c r="G276" s="333"/>
      <c r="H276" s="333"/>
      <c r="I276" s="333"/>
      <c r="J276" s="69"/>
    </row>
    <row r="277" spans="1:10" ht="15" customHeight="1" x14ac:dyDescent="0.2">
      <c r="A277" s="440" t="s">
        <v>436</v>
      </c>
      <c r="B277" s="441"/>
      <c r="C277" s="441"/>
      <c r="D277" s="442" t="s">
        <v>143</v>
      </c>
      <c r="E277" s="442"/>
      <c r="F277" s="442"/>
      <c r="G277" s="442"/>
      <c r="H277" s="442"/>
      <c r="I277" s="442"/>
      <c r="J277" s="443"/>
    </row>
    <row r="278" spans="1:10" s="155" customFormat="1" ht="15" customHeight="1" x14ac:dyDescent="0.2">
      <c r="A278" s="115" t="s">
        <v>437</v>
      </c>
      <c r="B278" s="100" t="s">
        <v>20</v>
      </c>
      <c r="C278" s="451" t="s">
        <v>438</v>
      </c>
      <c r="D278" s="532" t="s">
        <v>439</v>
      </c>
      <c r="E278" s="115" t="s">
        <v>22</v>
      </c>
      <c r="F278" s="450">
        <v>3216.1424000000002</v>
      </c>
      <c r="G278" s="55">
        <v>4.8</v>
      </c>
      <c r="H278" s="55">
        <f>ROUND((ORÇAMENTO!F278*ORÇAMENTO!G278),2)</f>
        <v>15437.48</v>
      </c>
      <c r="I278" s="72">
        <f>ROUND(ORÇAMENTO!H278*(1+$I$7),2)</f>
        <v>19272.099999999999</v>
      </c>
      <c r="J278" s="56">
        <f>(I278/$I$300)</f>
        <v>1.8345859737339144E-2</v>
      </c>
    </row>
    <row r="279" spans="1:10" s="156" customFormat="1" ht="15" customHeight="1" x14ac:dyDescent="0.2">
      <c r="A279" s="115" t="s">
        <v>440</v>
      </c>
      <c r="B279" s="100" t="s">
        <v>27</v>
      </c>
      <c r="C279" s="100">
        <v>88489</v>
      </c>
      <c r="D279" s="532" t="s">
        <v>441</v>
      </c>
      <c r="E279" s="71" t="s">
        <v>22</v>
      </c>
      <c r="F279" s="101">
        <v>5953.44</v>
      </c>
      <c r="G279" s="533">
        <v>14.32</v>
      </c>
      <c r="H279" s="55">
        <f>ROUND((ORÇAMENTO!F279*ORÇAMENTO!G279),2)</f>
        <v>85253.26</v>
      </c>
      <c r="I279" s="72">
        <f>ROUND(ORÇAMENTO!H279*(1+$I$7),2)</f>
        <v>106429.91</v>
      </c>
      <c r="J279" s="56">
        <f>(I279/$I$300)</f>
        <v>0.10131476075350526</v>
      </c>
    </row>
    <row r="280" spans="1:10" s="155" customFormat="1" ht="15" customHeight="1" x14ac:dyDescent="0.2">
      <c r="A280" s="115" t="s">
        <v>442</v>
      </c>
      <c r="B280" s="100" t="s">
        <v>27</v>
      </c>
      <c r="C280" s="100">
        <v>88497</v>
      </c>
      <c r="D280" s="532" t="s">
        <v>443</v>
      </c>
      <c r="E280" s="71" t="s">
        <v>22</v>
      </c>
      <c r="F280" s="450">
        <v>483.81</v>
      </c>
      <c r="G280" s="533">
        <v>14.2</v>
      </c>
      <c r="H280" s="55">
        <f>ROUND((ORÇAMENTO!F280*ORÇAMENTO!G280),2)</f>
        <v>6870.1</v>
      </c>
      <c r="I280" s="72">
        <f>ROUND(ORÇAMENTO!H280*(1+$I$7),2)</f>
        <v>8576.61</v>
      </c>
      <c r="J280" s="56">
        <f>(I280/$I$300)</f>
        <v>8.1644078269550429E-3</v>
      </c>
    </row>
    <row r="281" spans="1:10" s="156" customFormat="1" ht="22.5" x14ac:dyDescent="0.2">
      <c r="A281" s="115" t="s">
        <v>444</v>
      </c>
      <c r="B281" s="534" t="s">
        <v>27</v>
      </c>
      <c r="C281" s="534">
        <v>88411</v>
      </c>
      <c r="D281" s="535" t="s">
        <v>445</v>
      </c>
      <c r="E281" s="116" t="s">
        <v>22</v>
      </c>
      <c r="F281" s="126">
        <v>836.61</v>
      </c>
      <c r="G281" s="536">
        <v>2.34</v>
      </c>
      <c r="H281" s="55">
        <f>ROUND((ORÇAMENTO!F281*ORÇAMENTO!G281),2)</f>
        <v>1957.67</v>
      </c>
      <c r="I281" s="72">
        <f>ROUND(ORÇAMENTO!H281*(1+$I$7),2)</f>
        <v>2443.9499999999998</v>
      </c>
      <c r="J281" s="56">
        <f>(I281/$I$300)</f>
        <v>2.3264908289740089E-3</v>
      </c>
    </row>
    <row r="282" spans="1:10" ht="15" customHeight="1" x14ac:dyDescent="0.2">
      <c r="A282" s="440" t="s">
        <v>446</v>
      </c>
      <c r="B282" s="441"/>
      <c r="C282" s="441"/>
      <c r="D282" s="442" t="s">
        <v>447</v>
      </c>
      <c r="E282" s="442"/>
      <c r="F282" s="442"/>
      <c r="G282" s="442"/>
      <c r="H282" s="442"/>
      <c r="I282" s="442"/>
      <c r="J282" s="443"/>
    </row>
    <row r="283" spans="1:10" s="439" customFormat="1" ht="15" customHeight="1" x14ac:dyDescent="0.2">
      <c r="A283" s="444" t="s">
        <v>448</v>
      </c>
      <c r="B283" s="445" t="s">
        <v>449</v>
      </c>
      <c r="C283" s="445"/>
      <c r="D283" s="445"/>
      <c r="E283" s="446"/>
      <c r="F283" s="446"/>
      <c r="G283" s="446"/>
      <c r="H283" s="446"/>
      <c r="I283" s="446"/>
      <c r="J283" s="447"/>
    </row>
    <row r="284" spans="1:10" s="155" customFormat="1" ht="15" customHeight="1" x14ac:dyDescent="0.2">
      <c r="A284" s="115" t="s">
        <v>450</v>
      </c>
      <c r="B284" s="100" t="s">
        <v>27</v>
      </c>
      <c r="C284" s="100">
        <v>102193</v>
      </c>
      <c r="D284" s="52" t="s">
        <v>451</v>
      </c>
      <c r="E284" s="71" t="s">
        <v>22</v>
      </c>
      <c r="F284" s="509">
        <v>95.76</v>
      </c>
      <c r="G284" s="475">
        <v>1.64</v>
      </c>
      <c r="H284" s="55">
        <f>ROUND((ORÇAMENTO!F284*ORÇAMENTO!G284),2)</f>
        <v>157.05000000000001</v>
      </c>
      <c r="I284" s="72">
        <f>ROUND(ORÇAMENTO!H284*(1+$I$7),2)</f>
        <v>196.06</v>
      </c>
      <c r="J284" s="56">
        <f>(I284/$I$300)</f>
        <v>1.8663712102483446E-4</v>
      </c>
    </row>
    <row r="285" spans="1:10" s="155" customFormat="1" ht="15" customHeight="1" x14ac:dyDescent="0.2">
      <c r="A285" s="115" t="s">
        <v>452</v>
      </c>
      <c r="B285" s="100" t="s">
        <v>20</v>
      </c>
      <c r="C285" s="451" t="s">
        <v>438</v>
      </c>
      <c r="D285" s="52" t="s">
        <v>453</v>
      </c>
      <c r="E285" s="71" t="s">
        <v>22</v>
      </c>
      <c r="F285" s="509">
        <v>224.78399999999999</v>
      </c>
      <c r="G285" s="55">
        <v>4.8</v>
      </c>
      <c r="H285" s="55">
        <f>ROUND((ORÇAMENTO!F285*ORÇAMENTO!G285),2)</f>
        <v>1078.96</v>
      </c>
      <c r="I285" s="72">
        <f>ROUND(ORÇAMENTO!H285*(1+$I$7),2)</f>
        <v>1346.97</v>
      </c>
      <c r="J285" s="56">
        <f>(I285/$I$300)</f>
        <v>1.282233004727233E-3</v>
      </c>
    </row>
    <row r="286" spans="1:10" s="156" customFormat="1" ht="15" customHeight="1" x14ac:dyDescent="0.2">
      <c r="A286" s="115" t="s">
        <v>454</v>
      </c>
      <c r="B286" s="125" t="s">
        <v>27</v>
      </c>
      <c r="C286" s="515">
        <v>102219</v>
      </c>
      <c r="D286" s="535" t="s">
        <v>455</v>
      </c>
      <c r="E286" s="515" t="s">
        <v>22</v>
      </c>
      <c r="F286" s="509">
        <v>99.12</v>
      </c>
      <c r="G286" s="517">
        <v>13.43</v>
      </c>
      <c r="H286" s="55">
        <f>ROUND((ORÇAMENTO!F286*ORÇAMENTO!G286),2)</f>
        <v>1331.18</v>
      </c>
      <c r="I286" s="72">
        <f>ROUND(ORÇAMENTO!H286*(1+$I$7),2)</f>
        <v>1661.84</v>
      </c>
      <c r="J286" s="56">
        <f>(I286/$I$300)</f>
        <v>1.5819699745175503E-3</v>
      </c>
    </row>
    <row r="287" spans="1:10" s="155" customFormat="1" ht="15" customHeight="1" x14ac:dyDescent="0.2">
      <c r="A287" s="115" t="s">
        <v>456</v>
      </c>
      <c r="B287" s="125" t="s">
        <v>27</v>
      </c>
      <c r="C287" s="515">
        <v>102220</v>
      </c>
      <c r="D287" s="535" t="s">
        <v>457</v>
      </c>
      <c r="E287" s="515" t="s">
        <v>22</v>
      </c>
      <c r="F287" s="509">
        <v>224.78399999999999</v>
      </c>
      <c r="G287" s="517">
        <v>13.43</v>
      </c>
      <c r="H287" s="55">
        <f>ROUND((ORÇAMENTO!F287*ORÇAMENTO!G287),2)</f>
        <v>3018.85</v>
      </c>
      <c r="I287" s="72">
        <f>ROUND(ORÇAMENTO!H287*(1+$I$7),2)</f>
        <v>3768.72</v>
      </c>
      <c r="J287" s="56">
        <f>(I287/$I$300)</f>
        <v>3.5875907923529232E-3</v>
      </c>
    </row>
    <row r="288" spans="1:10" s="439" customFormat="1" ht="15" customHeight="1" x14ac:dyDescent="0.2">
      <c r="A288" s="444" t="s">
        <v>458</v>
      </c>
      <c r="B288" s="448" t="s">
        <v>459</v>
      </c>
      <c r="C288" s="448"/>
      <c r="D288" s="448"/>
      <c r="E288" s="448"/>
      <c r="F288" s="448"/>
      <c r="G288" s="448"/>
      <c r="H288" s="448"/>
      <c r="I288" s="448"/>
      <c r="J288" s="448"/>
    </row>
    <row r="289" spans="1:10" s="155" customFormat="1" ht="15" customHeight="1" x14ac:dyDescent="0.2">
      <c r="A289" s="115" t="s">
        <v>460</v>
      </c>
      <c r="B289" s="100" t="s">
        <v>20</v>
      </c>
      <c r="C289" s="451" t="s">
        <v>438</v>
      </c>
      <c r="D289" s="532" t="s">
        <v>461</v>
      </c>
      <c r="E289" s="115" t="s">
        <v>22</v>
      </c>
      <c r="F289" s="509">
        <v>287.32299999999998</v>
      </c>
      <c r="G289" s="55">
        <v>4.8</v>
      </c>
      <c r="H289" s="55">
        <f>ROUND((ORÇAMENTO!F289*ORÇAMENTO!G289),2)</f>
        <v>1379.15</v>
      </c>
      <c r="I289" s="72">
        <f>ROUND(ORÇAMENTO!H289*(1+$I$7),2)</f>
        <v>1721.73</v>
      </c>
      <c r="J289" s="56">
        <f>(I289/$I$300)</f>
        <v>1.6389815892180366E-3</v>
      </c>
    </row>
    <row r="290" spans="1:10" s="155" customFormat="1" ht="24.95" customHeight="1" x14ac:dyDescent="0.2">
      <c r="A290" s="115" t="s">
        <v>462</v>
      </c>
      <c r="B290" s="100" t="s">
        <v>27</v>
      </c>
      <c r="C290" s="100">
        <v>100758</v>
      </c>
      <c r="D290" s="52" t="s">
        <v>463</v>
      </c>
      <c r="E290" s="71" t="s">
        <v>22</v>
      </c>
      <c r="F290" s="509">
        <v>287.32299999999998</v>
      </c>
      <c r="G290" s="475">
        <v>41.71</v>
      </c>
      <c r="H290" s="55">
        <f>ROUND((ORÇAMENTO!F290*ORÇAMENTO!G290),2)</f>
        <v>11984.24</v>
      </c>
      <c r="I290" s="72">
        <f>ROUND(ORÇAMENTO!H290*(1+$I$7),2)</f>
        <v>14961.09</v>
      </c>
      <c r="J290" s="56">
        <f>(I290/$I$300)</f>
        <v>1.4242042053419569E-2</v>
      </c>
    </row>
    <row r="291" spans="1:10" ht="14.1" customHeight="1" x14ac:dyDescent="0.2">
      <c r="A291" s="324"/>
      <c r="B291" s="324"/>
      <c r="C291" s="324"/>
      <c r="D291" s="324"/>
      <c r="E291" s="324"/>
      <c r="F291" s="324"/>
      <c r="G291" s="324"/>
      <c r="H291" s="324"/>
      <c r="I291" s="324"/>
      <c r="J291" s="72"/>
    </row>
    <row r="292" spans="1:10" ht="15.6" customHeight="1" x14ac:dyDescent="0.2">
      <c r="A292" s="321"/>
      <c r="B292" s="321"/>
      <c r="C292" s="321"/>
      <c r="D292" s="321"/>
      <c r="E292" s="321"/>
      <c r="F292" s="321"/>
      <c r="G292" s="321"/>
      <c r="H292" s="157">
        <f>SUM(ORÇAMENTO!H278:H290)</f>
        <v>128467.94</v>
      </c>
      <c r="I292" s="157">
        <f>SUM(ORÇAMENTO!I278:I290)</f>
        <v>160378.98000000001</v>
      </c>
      <c r="J292" s="158">
        <f>SUM(J278:J290)</f>
        <v>0.15267097368203361</v>
      </c>
    </row>
    <row r="293" spans="1:10" ht="5.65" customHeight="1" x14ac:dyDescent="0.2">
      <c r="A293" s="322"/>
      <c r="B293" s="322"/>
      <c r="C293" s="322"/>
      <c r="D293" s="322"/>
      <c r="E293" s="322"/>
      <c r="F293" s="322"/>
      <c r="G293" s="322"/>
      <c r="H293" s="322"/>
      <c r="I293" s="322"/>
      <c r="J293" s="457"/>
    </row>
    <row r="294" spans="1:10" ht="15.6" customHeight="1" x14ac:dyDescent="0.2">
      <c r="A294" s="323" t="s">
        <v>464</v>
      </c>
      <c r="B294" s="323"/>
      <c r="C294" s="323"/>
      <c r="D294" s="323"/>
      <c r="E294" s="323"/>
      <c r="F294" s="323"/>
      <c r="G294" s="323"/>
      <c r="H294" s="323"/>
      <c r="I294" s="323"/>
      <c r="J294" s="69"/>
    </row>
    <row r="295" spans="1:10" s="96" customFormat="1" ht="15.6" customHeight="1" x14ac:dyDescent="0.2">
      <c r="A295" s="71" t="s">
        <v>465</v>
      </c>
      <c r="B295" s="51" t="s">
        <v>27</v>
      </c>
      <c r="C295" s="51">
        <v>99803</v>
      </c>
      <c r="D295" s="52" t="s">
        <v>466</v>
      </c>
      <c r="E295" s="71" t="s">
        <v>22</v>
      </c>
      <c r="F295" s="101">
        <v>274.36</v>
      </c>
      <c r="G295" s="458">
        <v>1.81</v>
      </c>
      <c r="H295" s="55">
        <f>ROUND((ORÇAMENTO!F295*ORÇAMENTO!G295),2)</f>
        <v>496.59</v>
      </c>
      <c r="I295" s="72">
        <f>ROUND(ORÇAMENTO!H295*(1+$I$7),2)</f>
        <v>619.94000000000005</v>
      </c>
      <c r="J295" s="56">
        <f>(I295/$I$300)</f>
        <v>5.901449393457916E-4</v>
      </c>
    </row>
    <row r="296" spans="1:10" ht="15.6" customHeight="1" x14ac:dyDescent="0.2">
      <c r="A296" s="324"/>
      <c r="B296" s="324"/>
      <c r="C296" s="324"/>
      <c r="D296" s="324"/>
      <c r="E296" s="324"/>
      <c r="F296" s="324"/>
      <c r="G296" s="324"/>
      <c r="H296" s="324"/>
      <c r="I296" s="324"/>
      <c r="J296" s="72"/>
    </row>
    <row r="297" spans="1:10" ht="15.6" customHeight="1" x14ac:dyDescent="0.2">
      <c r="A297" s="321"/>
      <c r="B297" s="321"/>
      <c r="C297" s="321"/>
      <c r="D297" s="321"/>
      <c r="E297" s="321"/>
      <c r="F297" s="321"/>
      <c r="G297" s="321"/>
      <c r="H297" s="67">
        <f>SUM(ORÇAMENTO!H295:H295)</f>
        <v>496.59</v>
      </c>
      <c r="I297" s="159">
        <f>SUM(ORÇAMENTO!I295:I295)</f>
        <v>619.94000000000005</v>
      </c>
      <c r="J297" s="158">
        <f>SUM(J295:J295)</f>
        <v>5.901449393457916E-4</v>
      </c>
    </row>
    <row r="298" spans="1:10" ht="5.65" customHeight="1" x14ac:dyDescent="0.2">
      <c r="A298" s="322"/>
      <c r="B298" s="322"/>
      <c r="C298" s="322"/>
      <c r="D298" s="322"/>
      <c r="E298" s="322"/>
      <c r="F298" s="322"/>
      <c r="G298" s="322"/>
      <c r="H298" s="322"/>
      <c r="I298" s="322"/>
      <c r="J298" s="322"/>
    </row>
    <row r="299" spans="1:10" ht="14.1" customHeight="1" x14ac:dyDescent="0.2">
      <c r="A299" s="324"/>
      <c r="B299" s="324"/>
      <c r="C299" s="324"/>
      <c r="D299" s="324"/>
      <c r="E299" s="324"/>
      <c r="F299" s="324"/>
      <c r="G299" s="324"/>
      <c r="H299" s="324"/>
      <c r="I299" s="324"/>
      <c r="J299" s="324"/>
    </row>
    <row r="300" spans="1:10" ht="19.899999999999999" customHeight="1" x14ac:dyDescent="0.2">
      <c r="A300" s="352" t="s">
        <v>937</v>
      </c>
      <c r="B300" s="352"/>
      <c r="C300" s="352"/>
      <c r="D300" s="352"/>
      <c r="E300" s="352"/>
      <c r="F300" s="352"/>
      <c r="G300" s="352"/>
      <c r="H300" s="160">
        <f>SUM(ORÇAMENTO!H274,ORÇAMENTO!H292,ORÇAMENTO!H193,ORÇAMENTO!H233,ORÇAMENTO!H164,ORÇAMENTO!H146,ORÇAMENTO!H101,ORÇAMENTO!H90,ORÇAMENTO!H76,ORÇAMENTO!H59,ORÇAMENTO!H49,ORÇAMENTO!H41,ORÇAMENTO!H127,ORÇAMENTO!H297,ORÇAMENTO!H201,ORÇAMENTO!H117,H82)</f>
        <v>841469.33999999985</v>
      </c>
      <c r="I300" s="160">
        <f>SUM(ORÇAMENTO!I274,ORÇAMENTO!I292,ORÇAMENTO!I193,ORÇAMENTO!I233,ORÇAMENTO!I164,ORÇAMENTO!I146,ORÇAMENTO!I101,ORÇAMENTO!I90,ORÇAMENTO!I76,ORÇAMENTO!I59,ORÇAMENTO!I49,ORÇAMENTO!I41,ORÇAMENTO!I127,ORÇAMENTO!I297,ORÇAMENTO!I201,ORÇAMENTO!I117,I82)</f>
        <v>1050487.7</v>
      </c>
      <c r="J300" s="161">
        <f>J41+J49+J59+J76+J82+J90+J101+J117+J127+J146+J164+J193+J201+J233+J274+J292+J297</f>
        <v>1</v>
      </c>
    </row>
  </sheetData>
  <mergeCells count="192">
    <mergeCell ref="A299:J299"/>
    <mergeCell ref="A300:G300"/>
    <mergeCell ref="B187:C187"/>
    <mergeCell ref="D187:I187"/>
    <mergeCell ref="B120:C120"/>
    <mergeCell ref="D120:I120"/>
    <mergeCell ref="A40:I40"/>
    <mergeCell ref="B283:D283"/>
    <mergeCell ref="B288:J288"/>
    <mergeCell ref="A291:I291"/>
    <mergeCell ref="A292:G292"/>
    <mergeCell ref="A293:I293"/>
    <mergeCell ref="A294:I294"/>
    <mergeCell ref="A296:I296"/>
    <mergeCell ref="A297:G297"/>
    <mergeCell ref="A298:J298"/>
    <mergeCell ref="B271:C271"/>
    <mergeCell ref="D271:I271"/>
    <mergeCell ref="A274:G274"/>
    <mergeCell ref="A275:I275"/>
    <mergeCell ref="A276:I276"/>
    <mergeCell ref="B277:C277"/>
    <mergeCell ref="D277:I277"/>
    <mergeCell ref="B282:C282"/>
    <mergeCell ref="D282:I282"/>
    <mergeCell ref="D246:I246"/>
    <mergeCell ref="D252:I252"/>
    <mergeCell ref="D255:I255"/>
    <mergeCell ref="B258:C258"/>
    <mergeCell ref="B259:C259"/>
    <mergeCell ref="D259:I259"/>
    <mergeCell ref="B266:C266"/>
    <mergeCell ref="D266:I266"/>
    <mergeCell ref="B270:C270"/>
    <mergeCell ref="B222:C222"/>
    <mergeCell ref="D222:I222"/>
    <mergeCell ref="A232:I232"/>
    <mergeCell ref="A233:G233"/>
    <mergeCell ref="A234:I234"/>
    <mergeCell ref="A235:I235"/>
    <mergeCell ref="B236:C236"/>
    <mergeCell ref="D236:I236"/>
    <mergeCell ref="B243:C243"/>
    <mergeCell ref="D243:I243"/>
    <mergeCell ref="B228:C228"/>
    <mergeCell ref="D228:I228"/>
    <mergeCell ref="B205:C205"/>
    <mergeCell ref="D205:I205"/>
    <mergeCell ref="B210:C210"/>
    <mergeCell ref="D210:I210"/>
    <mergeCell ref="B215:C215"/>
    <mergeCell ref="D215:I215"/>
    <mergeCell ref="B220:C220"/>
    <mergeCell ref="D220:I220"/>
    <mergeCell ref="A193:G193"/>
    <mergeCell ref="A194:I194"/>
    <mergeCell ref="A195:I195"/>
    <mergeCell ref="A200:I200"/>
    <mergeCell ref="A201:G201"/>
    <mergeCell ref="A202:I202"/>
    <mergeCell ref="A203:I203"/>
    <mergeCell ref="B204:C204"/>
    <mergeCell ref="D204:I204"/>
    <mergeCell ref="B170:C170"/>
    <mergeCell ref="D170:I170"/>
    <mergeCell ref="B179:C179"/>
    <mergeCell ref="D179:I179"/>
    <mergeCell ref="B183:C183"/>
    <mergeCell ref="D183:I183"/>
    <mergeCell ref="B190:C190"/>
    <mergeCell ref="D190:I190"/>
    <mergeCell ref="A192:I192"/>
    <mergeCell ref="B157:C157"/>
    <mergeCell ref="D157:I157"/>
    <mergeCell ref="A163:I163"/>
    <mergeCell ref="A164:G164"/>
    <mergeCell ref="A165:I165"/>
    <mergeCell ref="A166:I166"/>
    <mergeCell ref="B167:C167"/>
    <mergeCell ref="D167:I167"/>
    <mergeCell ref="B168:C168"/>
    <mergeCell ref="D168:I168"/>
    <mergeCell ref="A148:I148"/>
    <mergeCell ref="B149:C149"/>
    <mergeCell ref="D149:I149"/>
    <mergeCell ref="B150:C150"/>
    <mergeCell ref="D150:I150"/>
    <mergeCell ref="B154:C154"/>
    <mergeCell ref="D154:I154"/>
    <mergeCell ref="B155:C155"/>
    <mergeCell ref="D155:I155"/>
    <mergeCell ref="B136:C136"/>
    <mergeCell ref="D136:I136"/>
    <mergeCell ref="B140:C140"/>
    <mergeCell ref="D140:I140"/>
    <mergeCell ref="B142:C142"/>
    <mergeCell ref="D142:I142"/>
    <mergeCell ref="A145:I145"/>
    <mergeCell ref="A146:G146"/>
    <mergeCell ref="A147:I147"/>
    <mergeCell ref="A127:G127"/>
    <mergeCell ref="A128:I128"/>
    <mergeCell ref="A129:I129"/>
    <mergeCell ref="B130:C130"/>
    <mergeCell ref="D130:I130"/>
    <mergeCell ref="B132:C132"/>
    <mergeCell ref="D132:I132"/>
    <mergeCell ref="B134:C134"/>
    <mergeCell ref="D134:I134"/>
    <mergeCell ref="B112:C112"/>
    <mergeCell ref="D112:I112"/>
    <mergeCell ref="A116:J116"/>
    <mergeCell ref="A117:G117"/>
    <mergeCell ref="A118:I118"/>
    <mergeCell ref="A119:I119"/>
    <mergeCell ref="B123:C123"/>
    <mergeCell ref="D123:I123"/>
    <mergeCell ref="A126:I126"/>
    <mergeCell ref="B98:C98"/>
    <mergeCell ref="D98:I98"/>
    <mergeCell ref="A100:J100"/>
    <mergeCell ref="A101:G101"/>
    <mergeCell ref="A102:I102"/>
    <mergeCell ref="A103:I103"/>
    <mergeCell ref="B104:C104"/>
    <mergeCell ref="D104:I104"/>
    <mergeCell ref="B108:C108"/>
    <mergeCell ref="D108:I108"/>
    <mergeCell ref="B85:C85"/>
    <mergeCell ref="D85:I85"/>
    <mergeCell ref="A89:J89"/>
    <mergeCell ref="A90:G90"/>
    <mergeCell ref="A91:I91"/>
    <mergeCell ref="A92:I92"/>
    <mergeCell ref="B93:C93"/>
    <mergeCell ref="D93:I93"/>
    <mergeCell ref="B96:C96"/>
    <mergeCell ref="D96:I96"/>
    <mergeCell ref="A76:G76"/>
    <mergeCell ref="A77:I77"/>
    <mergeCell ref="A78:I78"/>
    <mergeCell ref="B79:C79"/>
    <mergeCell ref="E79:I79"/>
    <mergeCell ref="A81:I81"/>
    <mergeCell ref="A82:G82"/>
    <mergeCell ref="A83:I83"/>
    <mergeCell ref="A84:I84"/>
    <mergeCell ref="A58:I58"/>
    <mergeCell ref="A59:G59"/>
    <mergeCell ref="A60:I60"/>
    <mergeCell ref="A61:I61"/>
    <mergeCell ref="B62:C62"/>
    <mergeCell ref="D62:I62"/>
    <mergeCell ref="B71:C71"/>
    <mergeCell ref="E71:I71"/>
    <mergeCell ref="A75:I75"/>
    <mergeCell ref="A49:G49"/>
    <mergeCell ref="A50:I50"/>
    <mergeCell ref="A51:I51"/>
    <mergeCell ref="B52:C52"/>
    <mergeCell ref="D52:I52"/>
    <mergeCell ref="B54:C54"/>
    <mergeCell ref="E54:I54"/>
    <mergeCell ref="B56:C56"/>
    <mergeCell ref="E56:I56"/>
    <mergeCell ref="B15:C15"/>
    <mergeCell ref="D15:I15"/>
    <mergeCell ref="B22:C22"/>
    <mergeCell ref="D22:I22"/>
    <mergeCell ref="B38:C38"/>
    <mergeCell ref="A41:G41"/>
    <mergeCell ref="A42:I42"/>
    <mergeCell ref="A43:I43"/>
    <mergeCell ref="A48:I48"/>
    <mergeCell ref="B7:F7"/>
    <mergeCell ref="G7:H7"/>
    <mergeCell ref="I7:J7"/>
    <mergeCell ref="A8:J8"/>
    <mergeCell ref="B9:C9"/>
    <mergeCell ref="A10:J10"/>
    <mergeCell ref="A11:I11"/>
    <mergeCell ref="B12:C12"/>
    <mergeCell ref="D12:I12"/>
    <mergeCell ref="B1:C1"/>
    <mergeCell ref="A3:J3"/>
    <mergeCell ref="A4:J4"/>
    <mergeCell ref="B5:F5"/>
    <mergeCell ref="G5:H5"/>
    <mergeCell ref="I5:J5"/>
    <mergeCell ref="B6:F6"/>
    <mergeCell ref="G6:H6"/>
    <mergeCell ref="I6:J6"/>
  </mergeCells>
  <phoneticPr fontId="2" type="noConversion"/>
  <printOptions horizontalCentered="1"/>
  <pageMargins left="0.39374999999999999" right="0.35416666666666702" top="0.39374999999999999" bottom="0.62986111111111098" header="0.51180555555555496" footer="0.51180555555555496"/>
  <pageSetup paperSize="9" scale="65" fitToHeight="0" orientation="portrait" horizontalDpi="300" verticalDpi="300" r:id="rId1"/>
  <rowBreaks count="3" manualBreakCount="3">
    <brk id="73" max="9" man="1"/>
    <brk id="221" max="9" man="1"/>
    <brk id="293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66CC"/>
  </sheetPr>
  <dimension ref="A1:AMJ36"/>
  <sheetViews>
    <sheetView topLeftCell="A4" zoomScaleNormal="100" workbookViewId="0">
      <selection activeCell="A27" sqref="A27"/>
    </sheetView>
  </sheetViews>
  <sheetFormatPr defaultColWidth="7.85546875" defaultRowHeight="12.75" x14ac:dyDescent="0.2"/>
  <cols>
    <col min="1" max="1" width="4.28515625" style="43" customWidth="1"/>
    <col min="2" max="2" width="37.85546875" style="43" customWidth="1"/>
    <col min="3" max="3" width="16" style="43" customWidth="1"/>
    <col min="4" max="4" width="7.28515625" style="43" customWidth="1"/>
    <col min="5" max="5" width="13.5703125" style="43" customWidth="1"/>
    <col min="6" max="6" width="6.7109375" style="43" customWidth="1"/>
    <col min="7" max="7" width="13.5703125" style="43" customWidth="1"/>
    <col min="8" max="8" width="6.7109375" style="43" customWidth="1"/>
    <col min="9" max="9" width="13.5703125" style="43" customWidth="1"/>
    <col min="10" max="10" width="6.7109375" style="43" customWidth="1"/>
    <col min="11" max="11" width="13.5703125" style="43" customWidth="1"/>
    <col min="12" max="12" width="6.7109375" style="43" customWidth="1"/>
    <col min="13" max="13" width="13.5703125" style="43" customWidth="1"/>
    <col min="14" max="14" width="6.7109375" style="43" customWidth="1"/>
    <col min="15" max="15" width="13.5703125" style="43" customWidth="1"/>
    <col min="16" max="16" width="6.7109375" style="43" customWidth="1"/>
    <col min="17" max="17" width="7.140625" style="162" customWidth="1"/>
    <col min="18" max="18" width="14.85546875" style="43" customWidth="1"/>
    <col min="19" max="20" width="7.85546875" style="43"/>
    <col min="21" max="21" width="17.28515625" style="43" customWidth="1"/>
    <col min="22" max="1024" width="7.85546875" style="43"/>
  </cols>
  <sheetData>
    <row r="1" spans="1:24" ht="73.5" customHeight="1" x14ac:dyDescent="0.2">
      <c r="A1" s="353"/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353"/>
      <c r="Q1" s="353"/>
      <c r="R1" s="353"/>
    </row>
    <row r="2" spans="1:24" ht="29.25" customHeight="1" x14ac:dyDescent="0.2">
      <c r="A2" s="354" t="s">
        <v>467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</row>
    <row r="3" spans="1:24" ht="7.5" customHeight="1" x14ac:dyDescent="0.2">
      <c r="A3" s="353"/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  <c r="Q3" s="353"/>
      <c r="R3" s="353"/>
    </row>
    <row r="4" spans="1:24" ht="22.7" customHeight="1" x14ac:dyDescent="0.2">
      <c r="A4" s="355" t="s">
        <v>931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355"/>
    </row>
    <row r="5" spans="1:24" ht="6.75" customHeight="1" x14ac:dyDescent="0.2">
      <c r="A5" s="353"/>
      <c r="B5" s="353"/>
      <c r="C5" s="353"/>
      <c r="D5" s="353"/>
      <c r="E5" s="353"/>
      <c r="F5" s="353"/>
      <c r="G5" s="353"/>
      <c r="H5" s="353"/>
      <c r="I5" s="353"/>
      <c r="J5" s="353"/>
      <c r="K5" s="353"/>
      <c r="L5" s="353"/>
      <c r="M5" s="353"/>
      <c r="N5" s="353"/>
      <c r="O5" s="353"/>
      <c r="P5" s="353"/>
      <c r="Q5" s="353"/>
      <c r="R5" s="353"/>
      <c r="S5" s="163"/>
      <c r="T5" s="163"/>
      <c r="U5" s="163"/>
      <c r="V5" s="163"/>
      <c r="W5" s="163"/>
    </row>
    <row r="6" spans="1:24" s="165" customFormat="1" ht="19.899999999999999" customHeight="1" x14ac:dyDescent="0.2">
      <c r="A6" s="356" t="s">
        <v>468</v>
      </c>
      <c r="B6" s="356" t="s">
        <v>469</v>
      </c>
      <c r="C6" s="357" t="s">
        <v>470</v>
      </c>
      <c r="D6" s="356" t="s">
        <v>471</v>
      </c>
      <c r="E6" s="357" t="s">
        <v>472</v>
      </c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7"/>
      <c r="Q6" s="357"/>
      <c r="R6" s="357"/>
      <c r="T6" s="166"/>
      <c r="U6" s="167"/>
      <c r="V6" s="168"/>
      <c r="W6" s="168"/>
    </row>
    <row r="7" spans="1:24" ht="19.899999999999999" customHeight="1" x14ac:dyDescent="0.2">
      <c r="A7" s="356"/>
      <c r="B7" s="356"/>
      <c r="C7" s="357"/>
      <c r="D7" s="356"/>
      <c r="E7" s="358" t="s">
        <v>473</v>
      </c>
      <c r="F7" s="358"/>
      <c r="G7" s="358" t="s">
        <v>474</v>
      </c>
      <c r="H7" s="358"/>
      <c r="I7" s="358" t="s">
        <v>475</v>
      </c>
      <c r="J7" s="358"/>
      <c r="K7" s="358" t="s">
        <v>476</v>
      </c>
      <c r="L7" s="358"/>
      <c r="M7" s="358" t="s">
        <v>477</v>
      </c>
      <c r="N7" s="358"/>
      <c r="O7" s="358" t="s">
        <v>478</v>
      </c>
      <c r="P7" s="358"/>
      <c r="Q7" s="169" t="s">
        <v>479</v>
      </c>
      <c r="R7" s="170" t="s">
        <v>470</v>
      </c>
      <c r="S7" s="165"/>
      <c r="T7" s="166"/>
      <c r="U7" s="167"/>
      <c r="V7" s="168"/>
      <c r="W7" s="168"/>
      <c r="X7" s="165"/>
    </row>
    <row r="8" spans="1:24" ht="19.899999999999999" customHeight="1" x14ac:dyDescent="0.2">
      <c r="A8" s="164">
        <v>1</v>
      </c>
      <c r="B8" s="171" t="s">
        <v>480</v>
      </c>
      <c r="C8" s="172">
        <f>ORÇAMENTO!I41</f>
        <v>33547.18</v>
      </c>
      <c r="D8" s="173">
        <f>'EX CRONOGRAMA'!C8/'EX CRONOGRAMA'!$C$28</f>
        <v>3.1934862254931688E-2</v>
      </c>
      <c r="E8" s="174">
        <f>'EX CRONOGRAMA'!F8*'EX CRONOGRAMA'!C8</f>
        <v>10064.154</v>
      </c>
      <c r="F8" s="175">
        <v>0.3</v>
      </c>
      <c r="G8" s="174">
        <f>'EX CRONOGRAMA'!H8*'EX CRONOGRAMA'!C8</f>
        <v>10064.154</v>
      </c>
      <c r="H8" s="175">
        <v>0.3</v>
      </c>
      <c r="I8" s="174">
        <f>'EX CRONOGRAMA'!J8*'EX CRONOGRAMA'!C8</f>
        <v>6709.4360000000006</v>
      </c>
      <c r="J8" s="175">
        <v>0.2</v>
      </c>
      <c r="K8" s="174">
        <f>'EX CRONOGRAMA'!L8*'EX CRONOGRAMA'!C8</f>
        <v>6709.4360000000006</v>
      </c>
      <c r="L8" s="175">
        <v>0.2</v>
      </c>
      <c r="M8" s="174">
        <f>'EX CRONOGRAMA'!N8*'EX CRONOGRAMA'!C8</f>
        <v>0</v>
      </c>
      <c r="N8" s="175">
        <v>0</v>
      </c>
      <c r="O8" s="174">
        <f>'EX CRONOGRAMA'!P8*'EX CRONOGRAMA'!C8</f>
        <v>0</v>
      </c>
      <c r="P8" s="175">
        <v>0</v>
      </c>
      <c r="Q8" s="176">
        <f>'EX CRONOGRAMA'!F8+'EX CRONOGRAMA'!H8+'EX CRONOGRAMA'!J8+'EX CRONOGRAMA'!L8+'EX CRONOGRAMA'!N8+'EX CRONOGRAMA'!P8</f>
        <v>1</v>
      </c>
      <c r="R8" s="177">
        <f>'EX CRONOGRAMA'!E8+'EX CRONOGRAMA'!G8+'EX CRONOGRAMA'!I8+'EX CRONOGRAMA'!K8+'EX CRONOGRAMA'!M8+'EX CRONOGRAMA'!O8</f>
        <v>33547.18</v>
      </c>
      <c r="S8" s="165"/>
      <c r="T8" s="166"/>
      <c r="U8" s="167"/>
      <c r="V8" s="168"/>
      <c r="W8" s="168"/>
      <c r="X8" s="165"/>
    </row>
    <row r="9" spans="1:24" ht="19.899999999999999" customHeight="1" x14ac:dyDescent="0.2">
      <c r="A9" s="164">
        <v>2</v>
      </c>
      <c r="B9" s="171" t="s">
        <v>481</v>
      </c>
      <c r="C9" s="172">
        <f>ORÇAMENTO!I49</f>
        <v>10535.8</v>
      </c>
      <c r="D9" s="173">
        <f>'EX CRONOGRAMA'!C9/'EX CRONOGRAMA'!$C$28</f>
        <v>1.0029436803496128E-2</v>
      </c>
      <c r="E9" s="174">
        <f>'EX CRONOGRAMA'!F9*'EX CRONOGRAMA'!C9</f>
        <v>5267.9</v>
      </c>
      <c r="F9" s="175">
        <v>0.5</v>
      </c>
      <c r="G9" s="174">
        <f>'EX CRONOGRAMA'!H9*'EX CRONOGRAMA'!C9</f>
        <v>5267.9</v>
      </c>
      <c r="H9" s="175">
        <v>0.5</v>
      </c>
      <c r="I9" s="174">
        <f>'EX CRONOGRAMA'!J9*'EX CRONOGRAMA'!C9</f>
        <v>0</v>
      </c>
      <c r="J9" s="175">
        <v>0</v>
      </c>
      <c r="K9" s="174">
        <f>'EX CRONOGRAMA'!L9*'EX CRONOGRAMA'!C9</f>
        <v>0</v>
      </c>
      <c r="L9" s="175">
        <v>0</v>
      </c>
      <c r="M9" s="174">
        <f>'EX CRONOGRAMA'!N9*'EX CRONOGRAMA'!C9</f>
        <v>0</v>
      </c>
      <c r="N9" s="175">
        <v>0</v>
      </c>
      <c r="O9" s="174">
        <f>'EX CRONOGRAMA'!P9*'EX CRONOGRAMA'!C9</f>
        <v>0</v>
      </c>
      <c r="P9" s="175">
        <v>0</v>
      </c>
      <c r="Q9" s="176">
        <f>'EX CRONOGRAMA'!F9+'EX CRONOGRAMA'!H9+'EX CRONOGRAMA'!J9+'EX CRONOGRAMA'!L9+'EX CRONOGRAMA'!N9+'EX CRONOGRAMA'!P9</f>
        <v>1</v>
      </c>
      <c r="R9" s="177">
        <f>'EX CRONOGRAMA'!E9+'EX CRONOGRAMA'!G9+'EX CRONOGRAMA'!I9+'EX CRONOGRAMA'!K9+'EX CRONOGRAMA'!M9+'EX CRONOGRAMA'!O9</f>
        <v>10535.8</v>
      </c>
      <c r="S9" s="165"/>
      <c r="T9" s="165"/>
      <c r="U9" s="165"/>
      <c r="V9" s="165"/>
      <c r="W9" s="178"/>
      <c r="X9" s="165"/>
    </row>
    <row r="10" spans="1:24" ht="19.899999999999999" customHeight="1" x14ac:dyDescent="0.2">
      <c r="A10" s="164">
        <v>3</v>
      </c>
      <c r="B10" s="171" t="s">
        <v>482</v>
      </c>
      <c r="C10" s="172">
        <f>ORÇAMENTO!I59</f>
        <v>142884.32999999999</v>
      </c>
      <c r="D10" s="173">
        <f>'EX CRONOGRAMA'!C10/'EX CRONOGRAMA'!$C$28</f>
        <v>0.13601713756381917</v>
      </c>
      <c r="E10" s="174">
        <f>'EX CRONOGRAMA'!F10*'EX CRONOGRAMA'!C10</f>
        <v>114307.46399999999</v>
      </c>
      <c r="F10" s="175">
        <v>0.8</v>
      </c>
      <c r="G10" s="174">
        <f>'EX CRONOGRAMA'!H10*'EX CRONOGRAMA'!C10</f>
        <v>28576.865999999998</v>
      </c>
      <c r="H10" s="175">
        <v>0.2</v>
      </c>
      <c r="I10" s="174">
        <f>'EX CRONOGRAMA'!J10*'EX CRONOGRAMA'!C10</f>
        <v>0</v>
      </c>
      <c r="J10" s="175">
        <v>0</v>
      </c>
      <c r="K10" s="174">
        <f>'EX CRONOGRAMA'!L10*'EX CRONOGRAMA'!C10</f>
        <v>0</v>
      </c>
      <c r="L10" s="175">
        <v>0</v>
      </c>
      <c r="M10" s="174">
        <f>'EX CRONOGRAMA'!N10*'EX CRONOGRAMA'!C10</f>
        <v>0</v>
      </c>
      <c r="N10" s="175">
        <v>0</v>
      </c>
      <c r="O10" s="174">
        <f>'EX CRONOGRAMA'!P10*'EX CRONOGRAMA'!C10</f>
        <v>0</v>
      </c>
      <c r="P10" s="175">
        <v>0</v>
      </c>
      <c r="Q10" s="176">
        <f>'EX CRONOGRAMA'!F10+'EX CRONOGRAMA'!H10+'EX CRONOGRAMA'!J10+'EX CRONOGRAMA'!L10+'EX CRONOGRAMA'!N10+'EX CRONOGRAMA'!P10</f>
        <v>1</v>
      </c>
      <c r="R10" s="177">
        <f>'EX CRONOGRAMA'!E10+'EX CRONOGRAMA'!G10+'EX CRONOGRAMA'!I10+'EX CRONOGRAMA'!K10+'EX CRONOGRAMA'!M10+'EX CRONOGRAMA'!O10</f>
        <v>142884.32999999999</v>
      </c>
      <c r="S10" s="165"/>
      <c r="T10" s="165"/>
      <c r="U10" s="165"/>
      <c r="V10" s="165"/>
      <c r="W10" s="165"/>
      <c r="X10" s="165"/>
    </row>
    <row r="11" spans="1:24" ht="19.899999999999999" customHeight="1" x14ac:dyDescent="0.2">
      <c r="A11" s="164">
        <v>4</v>
      </c>
      <c r="B11" s="171" t="s">
        <v>483</v>
      </c>
      <c r="C11" s="172">
        <f>ORÇAMENTO!I76</f>
        <v>86340.180000000008</v>
      </c>
      <c r="D11" s="173">
        <f>'EX CRONOGRAMA'!C11/'EX CRONOGRAMA'!$C$28</f>
        <v>8.2190567295552353E-2</v>
      </c>
      <c r="E11" s="174">
        <f>'EX CRONOGRAMA'!F11*'EX CRONOGRAMA'!C11</f>
        <v>25902.054</v>
      </c>
      <c r="F11" s="175">
        <v>0.3</v>
      </c>
      <c r="G11" s="174">
        <f>'EX CRONOGRAMA'!H11*'EX CRONOGRAMA'!C11</f>
        <v>60438.126000000004</v>
      </c>
      <c r="H11" s="175">
        <v>0.7</v>
      </c>
      <c r="I11" s="174">
        <f>'EX CRONOGRAMA'!J11*'EX CRONOGRAMA'!C11</f>
        <v>0</v>
      </c>
      <c r="J11" s="175">
        <v>0</v>
      </c>
      <c r="K11" s="174">
        <f>'EX CRONOGRAMA'!L11*'EX CRONOGRAMA'!C11</f>
        <v>0</v>
      </c>
      <c r="L11" s="175">
        <v>0</v>
      </c>
      <c r="M11" s="174">
        <f>'EX CRONOGRAMA'!N11*'EX CRONOGRAMA'!C11</f>
        <v>0</v>
      </c>
      <c r="N11" s="175">
        <v>0</v>
      </c>
      <c r="O11" s="174">
        <f>'EX CRONOGRAMA'!P11*'EX CRONOGRAMA'!C11</f>
        <v>0</v>
      </c>
      <c r="P11" s="175">
        <v>0</v>
      </c>
      <c r="Q11" s="176">
        <f>'EX CRONOGRAMA'!F11+'EX CRONOGRAMA'!H11+'EX CRONOGRAMA'!J11+'EX CRONOGRAMA'!L11+'EX CRONOGRAMA'!N11+'EX CRONOGRAMA'!P11</f>
        <v>1</v>
      </c>
      <c r="R11" s="177">
        <f>'EX CRONOGRAMA'!E11+'EX CRONOGRAMA'!G11+'EX CRONOGRAMA'!I11+'EX CRONOGRAMA'!K11+'EX CRONOGRAMA'!M11+'EX CRONOGRAMA'!O11</f>
        <v>86340.180000000008</v>
      </c>
      <c r="S11" s="165"/>
      <c r="T11" s="165"/>
      <c r="U11" s="165"/>
      <c r="V11" s="165"/>
      <c r="W11" s="165"/>
      <c r="X11" s="165"/>
    </row>
    <row r="12" spans="1:24" ht="19.899999999999999" customHeight="1" x14ac:dyDescent="0.2">
      <c r="A12" s="164">
        <v>5</v>
      </c>
      <c r="B12" s="171" t="s">
        <v>484</v>
      </c>
      <c r="C12" s="172">
        <f>ORÇAMENTO!I82</f>
        <v>3452.1</v>
      </c>
      <c r="D12" s="173">
        <f>'EX CRONOGRAMA'!C12/'EX CRONOGRAMA'!$C$28</f>
        <v>3.286187929663527E-3</v>
      </c>
      <c r="E12" s="174">
        <f>'EX CRONOGRAMA'!F12*'EX CRONOGRAMA'!C12</f>
        <v>3452.1</v>
      </c>
      <c r="F12" s="175">
        <v>1</v>
      </c>
      <c r="G12" s="174">
        <f>'EX CRONOGRAMA'!H12*'EX CRONOGRAMA'!C12</f>
        <v>0</v>
      </c>
      <c r="H12" s="175">
        <v>0</v>
      </c>
      <c r="I12" s="174">
        <f>'EX CRONOGRAMA'!J12*'EX CRONOGRAMA'!C12</f>
        <v>0</v>
      </c>
      <c r="J12" s="175">
        <v>0</v>
      </c>
      <c r="K12" s="174">
        <f>'EX CRONOGRAMA'!L12*'EX CRONOGRAMA'!C12</f>
        <v>0</v>
      </c>
      <c r="L12" s="175">
        <v>0</v>
      </c>
      <c r="M12" s="174">
        <f>'EX CRONOGRAMA'!N12*'EX CRONOGRAMA'!C12</f>
        <v>0</v>
      </c>
      <c r="N12" s="175">
        <v>0</v>
      </c>
      <c r="O12" s="174">
        <f>'EX CRONOGRAMA'!P12*'EX CRONOGRAMA'!C12</f>
        <v>0</v>
      </c>
      <c r="P12" s="175">
        <v>0</v>
      </c>
      <c r="Q12" s="176">
        <f>'EX CRONOGRAMA'!F12+'EX CRONOGRAMA'!H12+'EX CRONOGRAMA'!J12+'EX CRONOGRAMA'!L12+'EX CRONOGRAMA'!N12+'EX CRONOGRAMA'!P12</f>
        <v>1</v>
      </c>
      <c r="R12" s="177">
        <f>'EX CRONOGRAMA'!E12+'EX CRONOGRAMA'!G12+'EX CRONOGRAMA'!I12+'EX CRONOGRAMA'!K12+'EX CRONOGRAMA'!M12+'EX CRONOGRAMA'!O12</f>
        <v>3452.1</v>
      </c>
      <c r="S12" s="165"/>
      <c r="T12" s="165"/>
      <c r="U12" s="165"/>
      <c r="V12" s="165"/>
      <c r="W12" s="165"/>
      <c r="X12" s="165"/>
    </row>
    <row r="13" spans="1:24" ht="19.899999999999999" customHeight="1" x14ac:dyDescent="0.2">
      <c r="A13" s="164">
        <v>6</v>
      </c>
      <c r="B13" s="171" t="s">
        <v>485</v>
      </c>
      <c r="C13" s="172">
        <f>ORÇAMENTO!I90</f>
        <v>45089.210000000006</v>
      </c>
      <c r="D13" s="173">
        <f>'EX CRONOGRAMA'!C13/'EX CRONOGRAMA'!$C$28</f>
        <v>4.2922168436622353E-2</v>
      </c>
      <c r="E13" s="174">
        <f>'EX CRONOGRAMA'!F13*'EX CRONOGRAMA'!C13</f>
        <v>0</v>
      </c>
      <c r="F13" s="175">
        <v>0</v>
      </c>
      <c r="G13" s="174">
        <f>'EX CRONOGRAMA'!H13*'EX CRONOGRAMA'!C13</f>
        <v>27053.526000000002</v>
      </c>
      <c r="H13" s="175">
        <v>0.6</v>
      </c>
      <c r="I13" s="174">
        <f>'EX CRONOGRAMA'!J13*'EX CRONOGRAMA'!C13</f>
        <v>13526.763000000001</v>
      </c>
      <c r="J13" s="175">
        <v>0.3</v>
      </c>
      <c r="K13" s="174">
        <f>'EX CRONOGRAMA'!L13*'EX CRONOGRAMA'!C13</f>
        <v>4508.9210000000012</v>
      </c>
      <c r="L13" s="175">
        <v>0.1</v>
      </c>
      <c r="M13" s="174">
        <f>'EX CRONOGRAMA'!N13*'EX CRONOGRAMA'!C13</f>
        <v>0</v>
      </c>
      <c r="N13" s="175">
        <v>0</v>
      </c>
      <c r="O13" s="174">
        <f>'EX CRONOGRAMA'!P13*'EX CRONOGRAMA'!C13</f>
        <v>0</v>
      </c>
      <c r="P13" s="175">
        <v>0</v>
      </c>
      <c r="Q13" s="176">
        <f>'EX CRONOGRAMA'!F13+'EX CRONOGRAMA'!H13+'EX CRONOGRAMA'!J13+'EX CRONOGRAMA'!L13+'EX CRONOGRAMA'!N13+'EX CRONOGRAMA'!P13</f>
        <v>0.99999999999999989</v>
      </c>
      <c r="R13" s="177">
        <f>'EX CRONOGRAMA'!E13+'EX CRONOGRAMA'!G13+'EX CRONOGRAMA'!I13+'EX CRONOGRAMA'!K13+'EX CRONOGRAMA'!M13+'EX CRONOGRAMA'!O13</f>
        <v>45089.210000000006</v>
      </c>
      <c r="S13" s="165"/>
      <c r="T13" s="165"/>
      <c r="U13" s="165"/>
      <c r="V13" s="165"/>
      <c r="W13" s="165"/>
      <c r="X13" s="165"/>
    </row>
    <row r="14" spans="1:24" ht="19.899999999999999" customHeight="1" x14ac:dyDescent="0.2">
      <c r="A14" s="164">
        <v>7</v>
      </c>
      <c r="B14" s="171" t="s">
        <v>486</v>
      </c>
      <c r="C14" s="172">
        <f>ORÇAMENTO!I101</f>
        <v>74472.429999999993</v>
      </c>
      <c r="D14" s="173">
        <f>'EX CRONOGRAMA'!C14/'EX CRONOGRAMA'!$C$28</f>
        <v>7.0893195608097079E-2</v>
      </c>
      <c r="E14" s="174">
        <f>'EX CRONOGRAMA'!F14*'EX CRONOGRAMA'!C14</f>
        <v>0</v>
      </c>
      <c r="F14" s="175">
        <v>0</v>
      </c>
      <c r="G14" s="174">
        <f>'EX CRONOGRAMA'!H14*'EX CRONOGRAMA'!C14</f>
        <v>0</v>
      </c>
      <c r="H14" s="175">
        <v>0</v>
      </c>
      <c r="I14" s="174">
        <f>'EX CRONOGRAMA'!J14*'EX CRONOGRAMA'!C14</f>
        <v>29788.971999999998</v>
      </c>
      <c r="J14" s="175">
        <v>0.4</v>
      </c>
      <c r="K14" s="174">
        <f>'EX CRONOGRAMA'!L14*'EX CRONOGRAMA'!C14</f>
        <v>22341.728999999996</v>
      </c>
      <c r="L14" s="175">
        <v>0.3</v>
      </c>
      <c r="M14" s="174">
        <f>'EX CRONOGRAMA'!N14*'EX CRONOGRAMA'!C14</f>
        <v>22341.728999999996</v>
      </c>
      <c r="N14" s="175">
        <v>0.3</v>
      </c>
      <c r="O14" s="174">
        <f>'EX CRONOGRAMA'!P14*'EX CRONOGRAMA'!C14</f>
        <v>0</v>
      </c>
      <c r="P14" s="175">
        <v>0</v>
      </c>
      <c r="Q14" s="176">
        <f>'EX CRONOGRAMA'!F14+'EX CRONOGRAMA'!H14+'EX CRONOGRAMA'!J14+'EX CRONOGRAMA'!L14+'EX CRONOGRAMA'!N14+'EX CRONOGRAMA'!P14</f>
        <v>1</v>
      </c>
      <c r="R14" s="177">
        <f>'EX CRONOGRAMA'!E14+'EX CRONOGRAMA'!G14+'EX CRONOGRAMA'!I14+'EX CRONOGRAMA'!K14+'EX CRONOGRAMA'!M14+'EX CRONOGRAMA'!O14</f>
        <v>74472.429999999993</v>
      </c>
      <c r="S14" s="165"/>
      <c r="T14" s="165"/>
      <c r="U14" s="165"/>
      <c r="V14" s="165"/>
      <c r="W14" s="165"/>
      <c r="X14" s="165"/>
    </row>
    <row r="15" spans="1:24" ht="19.899999999999999" customHeight="1" x14ac:dyDescent="0.2">
      <c r="A15" s="164">
        <v>8</v>
      </c>
      <c r="B15" s="171" t="s">
        <v>487</v>
      </c>
      <c r="C15" s="172">
        <f>ORÇAMENTO!I117</f>
        <v>168340.9</v>
      </c>
      <c r="D15" s="173">
        <f>'EX CRONOGRAMA'!C15/'EX CRONOGRAMA'!$C$28</f>
        <v>0.16025023424834009</v>
      </c>
      <c r="E15" s="174">
        <f>'EX CRONOGRAMA'!F15*'EX CRONOGRAMA'!C15</f>
        <v>0</v>
      </c>
      <c r="F15" s="175">
        <v>0</v>
      </c>
      <c r="G15" s="174">
        <f>'EX CRONOGRAMA'!H15*'EX CRONOGRAMA'!C15</f>
        <v>50502.27</v>
      </c>
      <c r="H15" s="175">
        <v>0.3</v>
      </c>
      <c r="I15" s="174">
        <f>'EX CRONOGRAMA'!J15*'EX CRONOGRAMA'!C15</f>
        <v>101004.54</v>
      </c>
      <c r="J15" s="175">
        <v>0.6</v>
      </c>
      <c r="K15" s="174">
        <f>'EX CRONOGRAMA'!L15*'EX CRONOGRAMA'!C15</f>
        <v>16834.09</v>
      </c>
      <c r="L15" s="175">
        <v>0.1</v>
      </c>
      <c r="M15" s="174">
        <f>'EX CRONOGRAMA'!N15*'EX CRONOGRAMA'!C15</f>
        <v>0</v>
      </c>
      <c r="N15" s="175">
        <v>0</v>
      </c>
      <c r="O15" s="174">
        <f>'EX CRONOGRAMA'!P15*'EX CRONOGRAMA'!C15</f>
        <v>0</v>
      </c>
      <c r="P15" s="175">
        <v>0</v>
      </c>
      <c r="Q15" s="176">
        <f>'EX CRONOGRAMA'!F15+'EX CRONOGRAMA'!H15+'EX CRONOGRAMA'!J15+'EX CRONOGRAMA'!L15+'EX CRONOGRAMA'!N15+'EX CRONOGRAMA'!P15</f>
        <v>0.99999999999999989</v>
      </c>
      <c r="R15" s="177">
        <f>'EX CRONOGRAMA'!E15+'EX CRONOGRAMA'!G15+'EX CRONOGRAMA'!I15+'EX CRONOGRAMA'!K15+'EX CRONOGRAMA'!M15+'EX CRONOGRAMA'!O15</f>
        <v>168340.9</v>
      </c>
      <c r="S15" s="165"/>
      <c r="T15" s="165"/>
      <c r="U15" s="165"/>
      <c r="V15" s="165"/>
      <c r="W15" s="165"/>
      <c r="X15" s="165"/>
    </row>
    <row r="16" spans="1:24" ht="19.899999999999999" customHeight="1" x14ac:dyDescent="0.2">
      <c r="A16" s="164">
        <v>9</v>
      </c>
      <c r="B16" s="171" t="s">
        <v>488</v>
      </c>
      <c r="C16" s="172">
        <f>ORÇAMENTO!I127</f>
        <v>12989.58</v>
      </c>
      <c r="D16" s="173">
        <f>'EX CRONOGRAMA'!C16/'EX CRONOGRAMA'!$C$28</f>
        <v>1.2365285190868965E-2</v>
      </c>
      <c r="E16" s="174">
        <f>'EX CRONOGRAMA'!F16*'EX CRONOGRAMA'!C16</f>
        <v>0</v>
      </c>
      <c r="F16" s="175">
        <v>0</v>
      </c>
      <c r="G16" s="174">
        <f>'EX CRONOGRAMA'!H16*'EX CRONOGRAMA'!C16</f>
        <v>2597.9160000000002</v>
      </c>
      <c r="H16" s="175">
        <v>0.2</v>
      </c>
      <c r="I16" s="174">
        <f>'EX CRONOGRAMA'!J16*'EX CRONOGRAMA'!C16</f>
        <v>3896.8739999999998</v>
      </c>
      <c r="J16" s="175">
        <v>0.3</v>
      </c>
      <c r="K16" s="174">
        <f>'EX CRONOGRAMA'!L16*'EX CRONOGRAMA'!C16</f>
        <v>3896.8739999999998</v>
      </c>
      <c r="L16" s="175">
        <v>0.3</v>
      </c>
      <c r="M16" s="174">
        <f>'EX CRONOGRAMA'!N16*'EX CRONOGRAMA'!C16</f>
        <v>2597.9160000000002</v>
      </c>
      <c r="N16" s="175">
        <v>0.2</v>
      </c>
      <c r="O16" s="174">
        <f>'EX CRONOGRAMA'!P16*'EX CRONOGRAMA'!C16</f>
        <v>0</v>
      </c>
      <c r="P16" s="175">
        <v>0</v>
      </c>
      <c r="Q16" s="176">
        <f>'EX CRONOGRAMA'!F16+'EX CRONOGRAMA'!H16+'EX CRONOGRAMA'!J16+'EX CRONOGRAMA'!L16+'EX CRONOGRAMA'!N16+'EX CRONOGRAMA'!P16</f>
        <v>1</v>
      </c>
      <c r="R16" s="177">
        <f>'EX CRONOGRAMA'!E16+'EX CRONOGRAMA'!G16+'EX CRONOGRAMA'!I16+'EX CRONOGRAMA'!K16+'EX CRONOGRAMA'!M16+'EX CRONOGRAMA'!O16</f>
        <v>12989.580000000002</v>
      </c>
      <c r="S16" s="165"/>
      <c r="T16" s="165"/>
      <c r="U16" s="165"/>
      <c r="V16" s="165"/>
      <c r="W16" s="165"/>
      <c r="X16" s="165"/>
    </row>
    <row r="17" spans="1:24" ht="19.899999999999999" customHeight="1" x14ac:dyDescent="0.2">
      <c r="A17" s="164">
        <v>10</v>
      </c>
      <c r="B17" s="171" t="s">
        <v>489</v>
      </c>
      <c r="C17" s="172">
        <f>ORÇAMENTO!I146</f>
        <v>53086</v>
      </c>
      <c r="D17" s="173">
        <f>'EX CRONOGRAMA'!C17/'EX CRONOGRAMA'!$C$28</f>
        <v>5.0534623108866486E-2</v>
      </c>
      <c r="E17" s="174">
        <f>'EX CRONOGRAMA'!F17*'EX CRONOGRAMA'!C17</f>
        <v>0</v>
      </c>
      <c r="F17" s="175">
        <v>0</v>
      </c>
      <c r="G17" s="174">
        <f>'EX CRONOGRAMA'!H17*'EX CRONOGRAMA'!C17</f>
        <v>5308.6</v>
      </c>
      <c r="H17" s="175">
        <v>0.1</v>
      </c>
      <c r="I17" s="174">
        <f>'EX CRONOGRAMA'!J17*'EX CRONOGRAMA'!C17</f>
        <v>13271.5</v>
      </c>
      <c r="J17" s="175">
        <v>0.25</v>
      </c>
      <c r="K17" s="174">
        <f>'EX CRONOGRAMA'!L17*'EX CRONOGRAMA'!C17</f>
        <v>15925.8</v>
      </c>
      <c r="L17" s="175">
        <v>0.3</v>
      </c>
      <c r="M17" s="174">
        <f>'EX CRONOGRAMA'!N17*'EX CRONOGRAMA'!C17</f>
        <v>18580.099999999999</v>
      </c>
      <c r="N17" s="175">
        <v>0.35</v>
      </c>
      <c r="O17" s="174">
        <f>'EX CRONOGRAMA'!P17*'EX CRONOGRAMA'!C17</f>
        <v>0</v>
      </c>
      <c r="P17" s="175">
        <v>0</v>
      </c>
      <c r="Q17" s="176">
        <f>'EX CRONOGRAMA'!F17+'EX CRONOGRAMA'!H17+'EX CRONOGRAMA'!J17+'EX CRONOGRAMA'!L17+'EX CRONOGRAMA'!N17+'EX CRONOGRAMA'!P17</f>
        <v>0.99999999999999989</v>
      </c>
      <c r="R17" s="177">
        <f>'EX CRONOGRAMA'!E17+'EX CRONOGRAMA'!G17+'EX CRONOGRAMA'!I17+'EX CRONOGRAMA'!K17+'EX CRONOGRAMA'!M17+'EX CRONOGRAMA'!O17</f>
        <v>53085.999999999993</v>
      </c>
      <c r="S17" s="165"/>
      <c r="T17" s="165"/>
      <c r="U17" s="165"/>
      <c r="V17" s="165"/>
      <c r="W17" s="165"/>
      <c r="X17" s="165"/>
    </row>
    <row r="18" spans="1:24" ht="19.899999999999999" customHeight="1" x14ac:dyDescent="0.2">
      <c r="A18" s="164">
        <v>11</v>
      </c>
      <c r="B18" s="171" t="s">
        <v>490</v>
      </c>
      <c r="C18" s="172">
        <f>ORÇAMENTO!I164</f>
        <v>88656.95</v>
      </c>
      <c r="D18" s="173">
        <f>'EX CRONOGRAMA'!C18/'EX CRONOGRAMA'!$C$28</f>
        <v>8.4395990548009267E-2</v>
      </c>
      <c r="E18" s="174">
        <f>'EX CRONOGRAMA'!F18*'EX CRONOGRAMA'!C18</f>
        <v>0</v>
      </c>
      <c r="F18" s="175">
        <v>0</v>
      </c>
      <c r="G18" s="174">
        <f>'EX CRONOGRAMA'!H18*'EX CRONOGRAMA'!C18</f>
        <v>17731.39</v>
      </c>
      <c r="H18" s="175">
        <v>0.2</v>
      </c>
      <c r="I18" s="174">
        <f>'EX CRONOGRAMA'!J18*'EX CRONOGRAMA'!C18</f>
        <v>31029.932499999995</v>
      </c>
      <c r="J18" s="175">
        <v>0.35</v>
      </c>
      <c r="K18" s="174">
        <f>'EX CRONOGRAMA'!L18*'EX CRONOGRAMA'!C18</f>
        <v>13298.5425</v>
      </c>
      <c r="L18" s="175">
        <v>0.15</v>
      </c>
      <c r="M18" s="174">
        <f>'EX CRONOGRAMA'!N18*'EX CRONOGRAMA'!C18</f>
        <v>13298.5425</v>
      </c>
      <c r="N18" s="175">
        <v>0.15</v>
      </c>
      <c r="O18" s="174">
        <f>'EX CRONOGRAMA'!P18*'EX CRONOGRAMA'!C18</f>
        <v>13298.5425</v>
      </c>
      <c r="P18" s="175">
        <v>0.15</v>
      </c>
      <c r="Q18" s="176">
        <f>'EX CRONOGRAMA'!F18+'EX CRONOGRAMA'!H18+'EX CRONOGRAMA'!J18+'EX CRONOGRAMA'!L18+'EX CRONOGRAMA'!N18+'EX CRONOGRAMA'!P18</f>
        <v>1</v>
      </c>
      <c r="R18" s="177">
        <f>'EX CRONOGRAMA'!E18+'EX CRONOGRAMA'!G18+'EX CRONOGRAMA'!I18+'EX CRONOGRAMA'!K18+'EX CRONOGRAMA'!M18+'EX CRONOGRAMA'!O18</f>
        <v>88656.949999999983</v>
      </c>
      <c r="S18" s="165"/>
      <c r="T18" s="165"/>
      <c r="U18" s="165"/>
      <c r="V18" s="165"/>
      <c r="W18" s="165"/>
      <c r="X18" s="165"/>
    </row>
    <row r="19" spans="1:24" ht="19.899999999999999" customHeight="1" x14ac:dyDescent="0.2">
      <c r="A19" s="164">
        <v>12</v>
      </c>
      <c r="B19" s="171" t="s">
        <v>491</v>
      </c>
      <c r="C19" s="172">
        <f>ORÇAMENTO!I193</f>
        <v>26693.760000000006</v>
      </c>
      <c r="D19" s="173">
        <f>'EX CRONOGRAMA'!C19/'EX CRONOGRAMA'!$C$28</f>
        <v>2.541082584784192E-2</v>
      </c>
      <c r="E19" s="174">
        <f>'EX CRONOGRAMA'!F19*'EX CRONOGRAMA'!C19</f>
        <v>1334.6880000000003</v>
      </c>
      <c r="F19" s="175">
        <v>0.05</v>
      </c>
      <c r="G19" s="174">
        <f>'EX CRONOGRAMA'!H19*'EX CRONOGRAMA'!C19</f>
        <v>5338.7520000000013</v>
      </c>
      <c r="H19" s="175">
        <v>0.2</v>
      </c>
      <c r="I19" s="174">
        <f>'EX CRONOGRAMA'!J19*'EX CRONOGRAMA'!C19</f>
        <v>6673.4400000000014</v>
      </c>
      <c r="J19" s="175">
        <v>0.25</v>
      </c>
      <c r="K19" s="174">
        <f>'EX CRONOGRAMA'!L19*'EX CRONOGRAMA'!C19</f>
        <v>6673.4400000000014</v>
      </c>
      <c r="L19" s="175">
        <v>0.25</v>
      </c>
      <c r="M19" s="174">
        <f>'EX CRONOGRAMA'!N19*'EX CRONOGRAMA'!C19</f>
        <v>4004.0640000000008</v>
      </c>
      <c r="N19" s="175">
        <v>0.15</v>
      </c>
      <c r="O19" s="174">
        <f>'EX CRONOGRAMA'!P19*'EX CRONOGRAMA'!C19</f>
        <v>2669.3760000000007</v>
      </c>
      <c r="P19" s="175">
        <v>0.1</v>
      </c>
      <c r="Q19" s="176">
        <f>'EX CRONOGRAMA'!F19+'EX CRONOGRAMA'!H19+'EX CRONOGRAMA'!J19+'EX CRONOGRAMA'!L19+'EX CRONOGRAMA'!N19+'EX CRONOGRAMA'!P19</f>
        <v>1</v>
      </c>
      <c r="R19" s="177">
        <f>'EX CRONOGRAMA'!E19+'EX CRONOGRAMA'!G19+'EX CRONOGRAMA'!I19+'EX CRONOGRAMA'!K19+'EX CRONOGRAMA'!M19+'EX CRONOGRAMA'!O19</f>
        <v>26693.760000000006</v>
      </c>
      <c r="S19" s="165"/>
      <c r="T19" s="165"/>
      <c r="U19" s="165"/>
      <c r="V19" s="165"/>
      <c r="W19" s="165"/>
      <c r="X19" s="165"/>
    </row>
    <row r="20" spans="1:24" ht="19.899999999999999" customHeight="1" x14ac:dyDescent="0.2">
      <c r="A20" s="164">
        <v>13</v>
      </c>
      <c r="B20" s="171" t="s">
        <v>492</v>
      </c>
      <c r="C20" s="172">
        <f>ORÇAMENTO!I201</f>
        <v>14095.779999999999</v>
      </c>
      <c r="D20" s="173">
        <f>'EX CRONOGRAMA'!C20/'EX CRONOGRAMA'!$C$28</f>
        <v>1.3418319890846889E-2</v>
      </c>
      <c r="E20" s="174">
        <f>'EX CRONOGRAMA'!F20*'EX CRONOGRAMA'!C20</f>
        <v>704.78899999999999</v>
      </c>
      <c r="F20" s="175">
        <v>0.05</v>
      </c>
      <c r="G20" s="174">
        <f>'EX CRONOGRAMA'!H20*'EX CRONOGRAMA'!C20</f>
        <v>2819.1559999999999</v>
      </c>
      <c r="H20" s="175">
        <v>0.2</v>
      </c>
      <c r="I20" s="174">
        <f>'EX CRONOGRAMA'!J20*'EX CRONOGRAMA'!C20</f>
        <v>1409.578</v>
      </c>
      <c r="J20" s="175">
        <v>0.1</v>
      </c>
      <c r="K20" s="174">
        <f>'EX CRONOGRAMA'!L20*'EX CRONOGRAMA'!C20</f>
        <v>5638.3119999999999</v>
      </c>
      <c r="L20" s="175">
        <v>0.4</v>
      </c>
      <c r="M20" s="174">
        <f>'EX CRONOGRAMA'!N20*'EX CRONOGRAMA'!C20</f>
        <v>3523.9449999999997</v>
      </c>
      <c r="N20" s="175">
        <v>0.25</v>
      </c>
      <c r="O20" s="174">
        <f>'EX CRONOGRAMA'!P20*'EX CRONOGRAMA'!C20</f>
        <v>0</v>
      </c>
      <c r="P20" s="175">
        <v>0</v>
      </c>
      <c r="Q20" s="176">
        <f>'EX CRONOGRAMA'!F20+'EX CRONOGRAMA'!H20+'EX CRONOGRAMA'!J20+'EX CRONOGRAMA'!L20+'EX CRONOGRAMA'!N20+'EX CRONOGRAMA'!P20</f>
        <v>1</v>
      </c>
      <c r="R20" s="177">
        <f>'EX CRONOGRAMA'!E20+'EX CRONOGRAMA'!G20+'EX CRONOGRAMA'!I20+'EX CRONOGRAMA'!K20+'EX CRONOGRAMA'!M20+'EX CRONOGRAMA'!O20</f>
        <v>14095.779999999999</v>
      </c>
      <c r="S20" s="165"/>
      <c r="T20" s="165"/>
      <c r="U20" s="165"/>
      <c r="V20" s="165"/>
      <c r="W20" s="165"/>
      <c r="X20" s="165"/>
    </row>
    <row r="21" spans="1:24" ht="19.899999999999999" customHeight="1" x14ac:dyDescent="0.2">
      <c r="A21" s="164">
        <v>14</v>
      </c>
      <c r="B21" s="171" t="s">
        <v>493</v>
      </c>
      <c r="C21" s="172">
        <f>ORÇAMENTO!I233</f>
        <v>60451.7</v>
      </c>
      <c r="D21" s="173">
        <f>'EX CRONOGRAMA'!C21/'EX CRONOGRAMA'!$C$28</f>
        <v>5.7546318724150697E-2</v>
      </c>
      <c r="E21" s="174">
        <f>'EX CRONOGRAMA'!F21*'EX CRONOGRAMA'!C21</f>
        <v>0</v>
      </c>
      <c r="F21" s="175">
        <v>0</v>
      </c>
      <c r="G21" s="174">
        <f>'EX CRONOGRAMA'!H21*'EX CRONOGRAMA'!C21</f>
        <v>6045.17</v>
      </c>
      <c r="H21" s="175">
        <v>0.1</v>
      </c>
      <c r="I21" s="174">
        <f>'EX CRONOGRAMA'!J21*'EX CRONOGRAMA'!C21</f>
        <v>15112.924999999999</v>
      </c>
      <c r="J21" s="175">
        <v>0.25</v>
      </c>
      <c r="K21" s="174">
        <f>'EX CRONOGRAMA'!L21*'EX CRONOGRAMA'!C21</f>
        <v>12090.34</v>
      </c>
      <c r="L21" s="175">
        <v>0.2</v>
      </c>
      <c r="M21" s="174">
        <f>'EX CRONOGRAMA'!N21*'EX CRONOGRAMA'!C21</f>
        <v>21158.094999999998</v>
      </c>
      <c r="N21" s="175">
        <v>0.35</v>
      </c>
      <c r="O21" s="174">
        <f>'EX CRONOGRAMA'!P21*'EX CRONOGRAMA'!C21</f>
        <v>6045.17</v>
      </c>
      <c r="P21" s="175">
        <v>0.1</v>
      </c>
      <c r="Q21" s="176">
        <f>'EX CRONOGRAMA'!F21+'EX CRONOGRAMA'!H21+'EX CRONOGRAMA'!J21+'EX CRONOGRAMA'!L21+'EX CRONOGRAMA'!N21+'EX CRONOGRAMA'!P21</f>
        <v>1</v>
      </c>
      <c r="R21" s="177">
        <f>'EX CRONOGRAMA'!E21+'EX CRONOGRAMA'!G21+'EX CRONOGRAMA'!I21+'EX CRONOGRAMA'!K21+'EX CRONOGRAMA'!M21+'EX CRONOGRAMA'!O21</f>
        <v>60451.7</v>
      </c>
      <c r="S21" s="165"/>
      <c r="T21" s="165"/>
      <c r="U21" s="165"/>
      <c r="V21" s="165"/>
      <c r="W21" s="165"/>
      <c r="X21" s="165"/>
    </row>
    <row r="22" spans="1:24" ht="19.899999999999999" customHeight="1" x14ac:dyDescent="0.2">
      <c r="A22" s="164">
        <v>15</v>
      </c>
      <c r="B22" s="171" t="s">
        <v>494</v>
      </c>
      <c r="C22" s="172">
        <f>ORÇAMENTO!I274</f>
        <v>68852.88</v>
      </c>
      <c r="D22" s="173">
        <f>'EX CRONOGRAMA'!C22/'EX CRONOGRAMA'!$C$28</f>
        <v>6.5543727927514062E-2</v>
      </c>
      <c r="E22" s="174">
        <f>'EX CRONOGRAMA'!F22*'EX CRONOGRAMA'!C22</f>
        <v>0</v>
      </c>
      <c r="F22" s="175">
        <v>0</v>
      </c>
      <c r="G22" s="174">
        <f>'EX CRONOGRAMA'!H22*'EX CRONOGRAMA'!C22</f>
        <v>3442.6440000000002</v>
      </c>
      <c r="H22" s="175">
        <v>0.05</v>
      </c>
      <c r="I22" s="174">
        <f>'EX CRONOGRAMA'!J22*'EX CRONOGRAMA'!C22</f>
        <v>13770.576000000001</v>
      </c>
      <c r="J22" s="175">
        <v>0.2</v>
      </c>
      <c r="K22" s="174">
        <f>'EX CRONOGRAMA'!L22*'EX CRONOGRAMA'!C22</f>
        <v>17213.22</v>
      </c>
      <c r="L22" s="175">
        <v>0.25</v>
      </c>
      <c r="M22" s="174">
        <f>'EX CRONOGRAMA'!N22*'EX CRONOGRAMA'!C22</f>
        <v>20655.864000000001</v>
      </c>
      <c r="N22" s="175">
        <v>0.3</v>
      </c>
      <c r="O22" s="174">
        <f>'EX CRONOGRAMA'!P22*'EX CRONOGRAMA'!C22</f>
        <v>13770.576000000001</v>
      </c>
      <c r="P22" s="175">
        <v>0.2</v>
      </c>
      <c r="Q22" s="176">
        <f>'EX CRONOGRAMA'!F22+'EX CRONOGRAMA'!H22+'EX CRONOGRAMA'!J22+'EX CRONOGRAMA'!L22+'EX CRONOGRAMA'!N22+'EX CRONOGRAMA'!P22</f>
        <v>1</v>
      </c>
      <c r="R22" s="177">
        <f>'EX CRONOGRAMA'!E22+'EX CRONOGRAMA'!G22+'EX CRONOGRAMA'!I22+'EX CRONOGRAMA'!K22+'EX CRONOGRAMA'!M22+'EX CRONOGRAMA'!O22</f>
        <v>68852.88</v>
      </c>
      <c r="S22" s="165"/>
      <c r="T22" s="165"/>
      <c r="U22" s="165"/>
      <c r="V22" s="165"/>
      <c r="W22" s="165"/>
      <c r="X22" s="165"/>
    </row>
    <row r="23" spans="1:24" ht="19.899999999999999" customHeight="1" x14ac:dyDescent="0.2">
      <c r="A23" s="164">
        <v>16</v>
      </c>
      <c r="B23" s="171" t="s">
        <v>495</v>
      </c>
      <c r="C23" s="172">
        <f>ORÇAMENTO!I292</f>
        <v>160378.98000000001</v>
      </c>
      <c r="D23" s="173">
        <f>'EX CRONOGRAMA'!C23/'EX CRONOGRAMA'!$C$28</f>
        <v>0.15267097368203361</v>
      </c>
      <c r="E23" s="174">
        <f>'EX CRONOGRAMA'!F23*'EX CRONOGRAMA'!C23</f>
        <v>0</v>
      </c>
      <c r="F23" s="175">
        <v>0</v>
      </c>
      <c r="G23" s="174">
        <f>'EX CRONOGRAMA'!H23*'EX CRONOGRAMA'!C23</f>
        <v>0</v>
      </c>
      <c r="H23" s="175">
        <v>0</v>
      </c>
      <c r="I23" s="174">
        <f>'EX CRONOGRAMA'!J23*'EX CRONOGRAMA'!C23</f>
        <v>48113.694000000003</v>
      </c>
      <c r="J23" s="175">
        <v>0.3</v>
      </c>
      <c r="K23" s="174">
        <f>'EX CRONOGRAMA'!L23*'EX CRONOGRAMA'!C23</f>
        <v>48113.694000000003</v>
      </c>
      <c r="L23" s="175">
        <v>0.3</v>
      </c>
      <c r="M23" s="174">
        <f>'EX CRONOGRAMA'!N23*'EX CRONOGRAMA'!C23</f>
        <v>48113.694000000003</v>
      </c>
      <c r="N23" s="175">
        <v>0.3</v>
      </c>
      <c r="O23" s="174">
        <f>'EX CRONOGRAMA'!P23*'EX CRONOGRAMA'!C23</f>
        <v>16037.898000000001</v>
      </c>
      <c r="P23" s="175">
        <v>0.1</v>
      </c>
      <c r="Q23" s="176">
        <f>'EX CRONOGRAMA'!F23+'EX CRONOGRAMA'!H23+'EX CRONOGRAMA'!J23+'EX CRONOGRAMA'!L23+'EX CRONOGRAMA'!N23+'EX CRONOGRAMA'!P23</f>
        <v>0.99999999999999989</v>
      </c>
      <c r="R23" s="177">
        <f>'EX CRONOGRAMA'!E23+'EX CRONOGRAMA'!G23+'EX CRONOGRAMA'!I23+'EX CRONOGRAMA'!K23+'EX CRONOGRAMA'!M23+'EX CRONOGRAMA'!O23</f>
        <v>160378.97999999998</v>
      </c>
      <c r="S23" s="165"/>
      <c r="T23" s="165"/>
      <c r="U23" s="165">
        <v>1050487.7</v>
      </c>
      <c r="V23" s="165"/>
      <c r="W23" s="165"/>
      <c r="X23" s="165"/>
    </row>
    <row r="24" spans="1:24" ht="19.899999999999999" customHeight="1" x14ac:dyDescent="0.2">
      <c r="A24" s="164">
        <v>17</v>
      </c>
      <c r="B24" s="171" t="s">
        <v>496</v>
      </c>
      <c r="C24" s="172">
        <f>ORÇAMENTO!I297</f>
        <v>619.94000000000005</v>
      </c>
      <c r="D24" s="173">
        <f>'EX CRONOGRAMA'!C24/'EX CRONOGRAMA'!$C$28</f>
        <v>5.901449393457916E-4</v>
      </c>
      <c r="E24" s="174">
        <f>'EX CRONOGRAMA'!F24*'EX CRONOGRAMA'!C24</f>
        <v>0</v>
      </c>
      <c r="F24" s="175">
        <v>0</v>
      </c>
      <c r="G24" s="174">
        <f>'EX CRONOGRAMA'!H24*'EX CRONOGRAMA'!C24</f>
        <v>0</v>
      </c>
      <c r="H24" s="175">
        <v>0</v>
      </c>
      <c r="I24" s="174">
        <f>'EX CRONOGRAMA'!J24*'EX CRONOGRAMA'!C24</f>
        <v>0</v>
      </c>
      <c r="J24" s="175">
        <v>0</v>
      </c>
      <c r="K24" s="174">
        <f>'EX CRONOGRAMA'!L24*'EX CRONOGRAMA'!C24</f>
        <v>0</v>
      </c>
      <c r="L24" s="175">
        <v>0</v>
      </c>
      <c r="M24" s="174">
        <f>'EX CRONOGRAMA'!N24*'EX CRONOGRAMA'!C24</f>
        <v>0</v>
      </c>
      <c r="N24" s="175">
        <v>0</v>
      </c>
      <c r="O24" s="174">
        <f>'EX CRONOGRAMA'!P24*'EX CRONOGRAMA'!C24</f>
        <v>619.94000000000005</v>
      </c>
      <c r="P24" s="175">
        <v>1</v>
      </c>
      <c r="Q24" s="176">
        <f>'EX CRONOGRAMA'!F24+'EX CRONOGRAMA'!H24+'EX CRONOGRAMA'!J24+'EX CRONOGRAMA'!L24+'EX CRONOGRAMA'!N24+'EX CRONOGRAMA'!P24</f>
        <v>1</v>
      </c>
      <c r="R24" s="177">
        <f>'EX CRONOGRAMA'!E24+'EX CRONOGRAMA'!G24+'EX CRONOGRAMA'!I24+'EX CRONOGRAMA'!K24+'EX CRONOGRAMA'!M24+'EX CRONOGRAMA'!O24</f>
        <v>619.94000000000005</v>
      </c>
      <c r="S24" s="165"/>
      <c r="T24" s="165"/>
      <c r="U24" s="165">
        <v>386219.62</v>
      </c>
      <c r="V24" s="165"/>
      <c r="W24" s="165"/>
      <c r="X24" s="165"/>
    </row>
    <row r="25" spans="1:24" ht="9" customHeight="1" x14ac:dyDescent="0.2">
      <c r="A25" s="163"/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</row>
    <row r="26" spans="1:24" ht="23.25" customHeight="1" x14ac:dyDescent="0.2">
      <c r="A26" s="355" t="s">
        <v>932</v>
      </c>
      <c r="B26" s="355"/>
      <c r="C26" s="355"/>
      <c r="D26" s="355"/>
      <c r="E26" s="355"/>
      <c r="F26" s="355"/>
      <c r="G26" s="355"/>
      <c r="H26" s="355"/>
      <c r="I26" s="355"/>
      <c r="J26" s="355"/>
      <c r="K26" s="355"/>
      <c r="L26" s="355"/>
      <c r="M26" s="355"/>
      <c r="N26" s="355"/>
      <c r="O26" s="355"/>
      <c r="P26" s="355"/>
      <c r="Q26" s="355"/>
      <c r="R26" s="355"/>
    </row>
    <row r="27" spans="1:24" ht="9" customHeight="1" x14ac:dyDescent="0.2">
      <c r="A27" s="179"/>
      <c r="B27" s="179"/>
      <c r="C27" s="179"/>
      <c r="D27" s="179"/>
      <c r="E27" s="179"/>
      <c r="F27" s="179"/>
      <c r="G27" s="179"/>
      <c r="H27" s="179"/>
      <c r="I27" s="179"/>
      <c r="J27" s="179"/>
      <c r="K27" s="179"/>
      <c r="L27" s="179"/>
      <c r="M27" s="179"/>
      <c r="N27" s="179"/>
      <c r="O27" s="179"/>
      <c r="P27" s="179"/>
      <c r="Q27" s="179"/>
      <c r="R27" s="179"/>
    </row>
    <row r="28" spans="1:24" s="165" customFormat="1" ht="19.899999999999999" customHeight="1" x14ac:dyDescent="0.2">
      <c r="A28" s="359" t="s">
        <v>497</v>
      </c>
      <c r="B28" s="359"/>
      <c r="C28" s="360">
        <f>SUM('EX CRONOGRAMA'!C8:C24)</f>
        <v>1050487.7</v>
      </c>
      <c r="D28" s="361">
        <f>SUM('EX CRONOGRAMA'!D8:D24)</f>
        <v>1</v>
      </c>
      <c r="E28" s="357" t="s">
        <v>472</v>
      </c>
      <c r="F28" s="357"/>
      <c r="G28" s="357"/>
      <c r="H28" s="357"/>
      <c r="I28" s="357"/>
      <c r="J28" s="357"/>
      <c r="K28" s="357"/>
      <c r="L28" s="357"/>
      <c r="M28" s="357"/>
      <c r="N28" s="357"/>
      <c r="O28" s="357"/>
      <c r="P28" s="357"/>
      <c r="Q28" s="361" t="s">
        <v>498</v>
      </c>
      <c r="R28" s="361"/>
    </row>
    <row r="29" spans="1:24" ht="19.899999999999999" customHeight="1" x14ac:dyDescent="0.2">
      <c r="A29" s="359"/>
      <c r="B29" s="359"/>
      <c r="C29" s="360"/>
      <c r="D29" s="361"/>
      <c r="E29" s="362" t="str">
        <f>'EX CRONOGRAMA'!E7</f>
        <v>30 - MÊS 1</v>
      </c>
      <c r="F29" s="362"/>
      <c r="G29" s="358" t="str">
        <f>'EX CRONOGRAMA'!G7</f>
        <v>60 - MÊS 2</v>
      </c>
      <c r="H29" s="358"/>
      <c r="I29" s="358" t="str">
        <f>'EX CRONOGRAMA'!I7</f>
        <v>90 - MÊS 3</v>
      </c>
      <c r="J29" s="358"/>
      <c r="K29" s="358" t="str">
        <f>'EX CRONOGRAMA'!K7</f>
        <v>120 - MÊS 4</v>
      </c>
      <c r="L29" s="358"/>
      <c r="M29" s="358" t="str">
        <f>'EX CRONOGRAMA'!M7</f>
        <v>150 - MÊS 5</v>
      </c>
      <c r="N29" s="358"/>
      <c r="O29" s="358" t="str">
        <f>'EX CRONOGRAMA'!O7</f>
        <v>180 - MÊS 6</v>
      </c>
      <c r="P29" s="358"/>
      <c r="Q29" s="169" t="s">
        <v>479</v>
      </c>
      <c r="R29" s="170" t="s">
        <v>470</v>
      </c>
    </row>
    <row r="30" spans="1:24" ht="19.899999999999999" customHeight="1" x14ac:dyDescent="0.2">
      <c r="A30" s="363" t="s">
        <v>499</v>
      </c>
      <c r="B30" s="363"/>
      <c r="C30" s="363"/>
      <c r="D30" s="363"/>
      <c r="E30" s="180">
        <f>SUM('EX CRONOGRAMA'!E8:E24)</f>
        <v>161033.14899999998</v>
      </c>
      <c r="F30" s="181">
        <f>'EX CRONOGRAMA'!E30/'EX CRONOGRAMA'!$C$28</f>
        <v>0.15329370253454655</v>
      </c>
      <c r="G30" s="180">
        <f>SUM('EX CRONOGRAMA'!G8:G24)</f>
        <v>225186.47000000003</v>
      </c>
      <c r="H30" s="181">
        <f>'EX CRONOGRAMA'!G30/'EX CRONOGRAMA'!$C$28</f>
        <v>0.21436373790954433</v>
      </c>
      <c r="I30" s="180">
        <f>SUM('EX CRONOGRAMA'!I8:I24)</f>
        <v>284308.23050000001</v>
      </c>
      <c r="J30" s="181">
        <f>'EX CRONOGRAMA'!I30/'EX CRONOGRAMA'!$C$28</f>
        <v>0.27064403562269224</v>
      </c>
      <c r="K30" s="180">
        <f>SUM('EX CRONOGRAMA'!K8:K24)</f>
        <v>173244.39850000001</v>
      </c>
      <c r="L30" s="181">
        <f>'EX CRONOGRAMA'!K30/'EX CRONOGRAMA'!$C$28</f>
        <v>0.1649180647236517</v>
      </c>
      <c r="M30" s="180">
        <f>SUM('EX CRONOGRAMA'!M8:M24)</f>
        <v>154273.94949999999</v>
      </c>
      <c r="N30" s="181">
        <f>'EX CRONOGRAMA'!M30/'EX CRONOGRAMA'!$C$28</f>
        <v>0.14685935827711261</v>
      </c>
      <c r="O30" s="180">
        <f>SUM('EX CRONOGRAMA'!O8:O24)</f>
        <v>52441.502500000002</v>
      </c>
      <c r="P30" s="181">
        <f>'EX CRONOGRAMA'!O30/'EX CRONOGRAMA'!$C$28</f>
        <v>4.9921100932452618E-2</v>
      </c>
      <c r="Q30" s="361">
        <f>'EX CRONOGRAMA'!F30+'EX CRONOGRAMA'!H30+'EX CRONOGRAMA'!J30+'EX CRONOGRAMA'!L30+'EX CRONOGRAMA'!N30+'EX CRONOGRAMA'!P30</f>
        <v>1</v>
      </c>
      <c r="R30" s="364">
        <f>'EX CRONOGRAMA'!E30+'EX CRONOGRAMA'!G30+'EX CRONOGRAMA'!I30+'EX CRONOGRAMA'!K30+'EX CRONOGRAMA'!M30+'EX CRONOGRAMA'!O30</f>
        <v>1050487.7</v>
      </c>
    </row>
    <row r="31" spans="1:24" ht="19.899999999999999" customHeight="1" x14ac:dyDescent="0.2">
      <c r="A31" s="363" t="s">
        <v>500</v>
      </c>
      <c r="B31" s="363"/>
      <c r="C31" s="363"/>
      <c r="D31" s="363"/>
      <c r="E31" s="177">
        <f>'EX CRONOGRAMA'!E30</f>
        <v>161033.14899999998</v>
      </c>
      <c r="F31" s="181">
        <f>'EX CRONOGRAMA'!F30</f>
        <v>0.15329370253454655</v>
      </c>
      <c r="G31" s="177">
        <f>'EX CRONOGRAMA'!E31+'EX CRONOGRAMA'!G30</f>
        <v>386219.61900000001</v>
      </c>
      <c r="H31" s="181">
        <f>'EX CRONOGRAMA'!F31+'EX CRONOGRAMA'!H30</f>
        <v>0.36765744044409088</v>
      </c>
      <c r="I31" s="177">
        <f>'EX CRONOGRAMA'!G31+'EX CRONOGRAMA'!I30</f>
        <v>670527.84950000001</v>
      </c>
      <c r="J31" s="181">
        <f>'EX CRONOGRAMA'!H31+'EX CRONOGRAMA'!J30</f>
        <v>0.63830147606678311</v>
      </c>
      <c r="K31" s="177">
        <f>'EX CRONOGRAMA'!I31+'EX CRONOGRAMA'!K30</f>
        <v>843772.24800000002</v>
      </c>
      <c r="L31" s="181">
        <f>'EX CRONOGRAMA'!J31+'EX CRONOGRAMA'!L30</f>
        <v>0.80321954079043478</v>
      </c>
      <c r="M31" s="177">
        <f>'EX CRONOGRAMA'!K31+'EX CRONOGRAMA'!M30</f>
        <v>998046.19750000001</v>
      </c>
      <c r="N31" s="182">
        <f>'EX CRONOGRAMA'!L31+'EX CRONOGRAMA'!N30</f>
        <v>0.95007889906754739</v>
      </c>
      <c r="O31" s="177">
        <f>'EX CRONOGRAMA'!M31+'EX CRONOGRAMA'!O30</f>
        <v>1050487.7</v>
      </c>
      <c r="P31" s="182">
        <f>'EX CRONOGRAMA'!N31+'EX CRONOGRAMA'!P30</f>
        <v>1</v>
      </c>
      <c r="Q31" s="361"/>
      <c r="R31" s="364"/>
    </row>
    <row r="32" spans="1:24" ht="14.65" customHeight="1" x14ac:dyDescent="0.2">
      <c r="A32" s="183"/>
      <c r="B32" s="183"/>
      <c r="C32" s="183"/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</row>
    <row r="33" spans="1:18" ht="19.899999999999999" customHeight="1" x14ac:dyDescent="0.2"/>
    <row r="34" spans="1:18" s="185" customFormat="1" ht="20.100000000000001" customHeight="1" x14ac:dyDescent="0.2">
      <c r="A34" s="184"/>
      <c r="B34" s="184"/>
      <c r="C34" s="184"/>
      <c r="D34" s="184"/>
      <c r="E34" s="184"/>
      <c r="F34" s="184"/>
      <c r="G34" s="184"/>
      <c r="H34" s="184"/>
      <c r="I34" s="184"/>
      <c r="J34" s="184"/>
      <c r="K34" s="184"/>
      <c r="L34" s="184"/>
      <c r="M34" s="184"/>
      <c r="N34" s="184"/>
      <c r="O34" s="184"/>
      <c r="P34" s="184"/>
      <c r="Q34" s="184"/>
      <c r="R34" s="184"/>
    </row>
    <row r="35" spans="1:18" ht="20.100000000000001" customHeight="1" x14ac:dyDescent="0.2">
      <c r="A35" s="365" t="s">
        <v>501</v>
      </c>
      <c r="B35" s="365"/>
      <c r="C35" s="365"/>
      <c r="D35" s="365"/>
      <c r="E35" s="365"/>
      <c r="F35" s="365"/>
      <c r="G35" s="366" t="s">
        <v>502</v>
      </c>
      <c r="H35" s="367">
        <v>44440</v>
      </c>
      <c r="I35" s="367"/>
      <c r="J35" s="186" t="s">
        <v>503</v>
      </c>
      <c r="K35" s="187"/>
      <c r="L35" s="188"/>
      <c r="M35" s="187"/>
      <c r="N35" s="187"/>
      <c r="O35" s="187"/>
      <c r="P35" s="187"/>
      <c r="Q35" s="189"/>
      <c r="R35" s="190"/>
    </row>
    <row r="36" spans="1:18" ht="20.100000000000001" customHeight="1" x14ac:dyDescent="0.2">
      <c r="A36" s="368"/>
      <c r="B36" s="368"/>
      <c r="C36" s="368"/>
      <c r="D36" s="368"/>
      <c r="E36" s="368"/>
      <c r="F36" s="368"/>
      <c r="G36" s="366"/>
      <c r="H36" s="367"/>
      <c r="I36" s="367"/>
      <c r="J36" s="191"/>
      <c r="K36" s="192"/>
      <c r="L36" s="193"/>
      <c r="M36" s="192"/>
      <c r="N36" s="192"/>
      <c r="O36" s="192"/>
      <c r="P36" s="192"/>
      <c r="Q36" s="194"/>
      <c r="R36" s="195"/>
    </row>
  </sheetData>
  <mergeCells count="36">
    <mergeCell ref="A30:D30"/>
    <mergeCell ref="Q30:Q31"/>
    <mergeCell ref="R30:R31"/>
    <mergeCell ref="A31:D31"/>
    <mergeCell ref="A35:F35"/>
    <mergeCell ref="G35:G36"/>
    <mergeCell ref="H35:I36"/>
    <mergeCell ref="A36:F36"/>
    <mergeCell ref="A26:R26"/>
    <mergeCell ref="A28:B29"/>
    <mergeCell ref="C28:C29"/>
    <mergeCell ref="D28:D29"/>
    <mergeCell ref="E28:P28"/>
    <mergeCell ref="Q28:R28"/>
    <mergeCell ref="E29:F29"/>
    <mergeCell ref="G29:H29"/>
    <mergeCell ref="I29:J29"/>
    <mergeCell ref="K29:L29"/>
    <mergeCell ref="M29:N29"/>
    <mergeCell ref="O29:P29"/>
    <mergeCell ref="A6:A7"/>
    <mergeCell ref="B6:B7"/>
    <mergeCell ref="C6:C7"/>
    <mergeCell ref="D6:D7"/>
    <mergeCell ref="E6:R6"/>
    <mergeCell ref="E7:F7"/>
    <mergeCell ref="G7:H7"/>
    <mergeCell ref="I7:J7"/>
    <mergeCell ref="K7:L7"/>
    <mergeCell ref="M7:N7"/>
    <mergeCell ref="O7:P7"/>
    <mergeCell ref="A1:R1"/>
    <mergeCell ref="A2:R2"/>
    <mergeCell ref="A3:R3"/>
    <mergeCell ref="A4:R4"/>
    <mergeCell ref="A5:R5"/>
  </mergeCells>
  <printOptions horizontalCentered="1"/>
  <pageMargins left="0.33124999999999999" right="0.37083333333333302" top="0.48749999999999999" bottom="0.48819444444444399" header="0.51180555555555496" footer="0.51180555555555496"/>
  <pageSetup paperSize="9" scale="68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W158"/>
  <sheetViews>
    <sheetView zoomScale="115" zoomScaleNormal="115" workbookViewId="0">
      <pane ySplit="1" topLeftCell="A20" activePane="bottomLeft" state="frozen"/>
      <selection pane="bottomLeft" activeCell="K31" sqref="K31"/>
    </sheetView>
  </sheetViews>
  <sheetFormatPr defaultColWidth="8.7109375" defaultRowHeight="12.75" x14ac:dyDescent="0.2"/>
  <cols>
    <col min="1" max="1" width="1.85546875" customWidth="1"/>
    <col min="2" max="2" width="16.28515625" customWidth="1"/>
    <col min="3" max="3" width="41.42578125" customWidth="1"/>
    <col min="4" max="4" width="13.28515625" customWidth="1"/>
    <col min="5" max="5" width="9.140625" customWidth="1"/>
    <col min="6" max="6" width="18.140625" style="196" customWidth="1"/>
    <col min="7" max="7" width="9.140625" style="196" customWidth="1"/>
    <col min="8" max="8" width="1.85546875" customWidth="1"/>
    <col min="9" max="9" width="15.85546875" customWidth="1"/>
    <col min="10" max="10" width="29.42578125" customWidth="1"/>
    <col min="11" max="11" width="13.140625" customWidth="1"/>
    <col min="12" max="13" width="9.140625" customWidth="1"/>
    <col min="14" max="14" width="9.42578125" customWidth="1"/>
    <col min="15" max="15" width="1.42578125" customWidth="1"/>
    <col min="16" max="16" width="10.42578125" customWidth="1"/>
    <col min="17" max="17" width="15.7109375" customWidth="1"/>
    <col min="18" max="18" width="13.140625" customWidth="1"/>
    <col min="19" max="19" width="9.140625" customWidth="1"/>
    <col min="20" max="21" width="11.5703125" customWidth="1"/>
    <col min="22" max="23" width="11.85546875" customWidth="1"/>
  </cols>
  <sheetData>
    <row r="1" spans="2:23" ht="25.5" customHeight="1" x14ac:dyDescent="0.2">
      <c r="B1" s="197" t="s">
        <v>504</v>
      </c>
      <c r="C1" s="197" t="s">
        <v>505</v>
      </c>
      <c r="D1" s="197" t="s">
        <v>506</v>
      </c>
      <c r="E1" s="198" t="s">
        <v>507</v>
      </c>
      <c r="F1" s="369" t="s">
        <v>508</v>
      </c>
      <c r="G1" s="369"/>
      <c r="I1" s="197" t="s">
        <v>504</v>
      </c>
      <c r="J1" s="197" t="s">
        <v>505</v>
      </c>
      <c r="K1" s="197" t="s">
        <v>506</v>
      </c>
      <c r="L1" s="198" t="s">
        <v>507</v>
      </c>
      <c r="M1" s="369" t="s">
        <v>508</v>
      </c>
      <c r="N1" s="369"/>
      <c r="P1" s="199"/>
      <c r="Q1" s="199"/>
      <c r="R1" s="199"/>
      <c r="S1" s="199"/>
      <c r="T1" s="369"/>
      <c r="U1" s="369"/>
      <c r="V1" s="369"/>
      <c r="W1" s="369"/>
    </row>
    <row r="2" spans="2:23" ht="12.75" customHeight="1" x14ac:dyDescent="0.2">
      <c r="B2" s="370" t="s">
        <v>509</v>
      </c>
      <c r="C2" s="370"/>
      <c r="D2" s="370"/>
      <c r="E2" s="370"/>
      <c r="F2" s="370"/>
      <c r="G2" s="370"/>
      <c r="I2" s="370" t="s">
        <v>483</v>
      </c>
      <c r="J2" s="370"/>
      <c r="K2" s="370"/>
      <c r="L2" s="370"/>
      <c r="M2" s="370"/>
      <c r="N2" s="370"/>
      <c r="P2" s="371"/>
      <c r="Q2" s="371"/>
      <c r="R2" s="371"/>
      <c r="S2" s="371"/>
      <c r="T2" s="371"/>
      <c r="U2" s="371"/>
      <c r="V2" s="371"/>
      <c r="W2" s="371"/>
    </row>
    <row r="3" spans="2:23" ht="12.75" customHeight="1" x14ac:dyDescent="0.2">
      <c r="B3" s="372" t="s">
        <v>510</v>
      </c>
      <c r="C3" s="200" t="s">
        <v>511</v>
      </c>
      <c r="D3" s="200">
        <f>(2.9*31.5)-(G4*4)-G16</f>
        <v>75.269999999999982</v>
      </c>
      <c r="E3" s="200" t="s">
        <v>22</v>
      </c>
      <c r="F3" s="373" t="s">
        <v>512</v>
      </c>
      <c r="G3" s="373"/>
      <c r="I3" s="374" t="s">
        <v>513</v>
      </c>
      <c r="J3" t="s">
        <v>514</v>
      </c>
      <c r="K3" s="203">
        <f>0.15*0.3*20*2.7</f>
        <v>2.4299999999999997</v>
      </c>
      <c r="L3" s="200" t="s">
        <v>54</v>
      </c>
      <c r="M3" s="375" t="s">
        <v>515</v>
      </c>
      <c r="N3" s="375">
        <f>SUM(K3:K8)</f>
        <v>6.4905749999999989</v>
      </c>
      <c r="P3" s="204"/>
      <c r="Q3" s="204"/>
      <c r="R3" s="204"/>
      <c r="S3" s="204"/>
      <c r="T3" s="205"/>
      <c r="U3" s="205"/>
      <c r="V3" s="205"/>
      <c r="W3" s="205"/>
    </row>
    <row r="4" spans="2:23" x14ac:dyDescent="0.2">
      <c r="B4" s="372"/>
      <c r="C4" s="200" t="s">
        <v>516</v>
      </c>
      <c r="D4" s="200">
        <f>(2.9*16.5)-(G5*2)-G16</f>
        <v>44.09</v>
      </c>
      <c r="E4" s="200" t="s">
        <v>22</v>
      </c>
      <c r="F4" s="206" t="s">
        <v>517</v>
      </c>
      <c r="G4" s="206">
        <f>3*1.2</f>
        <v>3.5999999999999996</v>
      </c>
      <c r="I4" s="374"/>
      <c r="J4" s="203" t="s">
        <v>518</v>
      </c>
      <c r="K4" s="203">
        <f>0.15*0.2*4*2.7</f>
        <v>0.32400000000000001</v>
      </c>
      <c r="L4" s="200" t="s">
        <v>54</v>
      </c>
      <c r="M4" s="375"/>
      <c r="N4" s="375"/>
      <c r="P4" s="207"/>
      <c r="Q4" s="207"/>
      <c r="R4" s="207"/>
      <c r="S4" s="207"/>
      <c r="T4" s="208"/>
      <c r="U4" s="205"/>
      <c r="V4" s="208"/>
      <c r="W4" s="208"/>
    </row>
    <row r="5" spans="2:23" ht="12.75" customHeight="1" x14ac:dyDescent="0.2">
      <c r="B5" s="372"/>
      <c r="C5" s="200" t="s">
        <v>519</v>
      </c>
      <c r="D5" s="200">
        <f>(1.45*9.2)-G6-G16</f>
        <v>10.999999999999998</v>
      </c>
      <c r="E5" s="200" t="s">
        <v>22</v>
      </c>
      <c r="F5" s="206" t="s">
        <v>520</v>
      </c>
      <c r="G5" s="206">
        <f>1.3*0.8</f>
        <v>1.04</v>
      </c>
      <c r="I5" s="374"/>
      <c r="J5" s="200" t="s">
        <v>521</v>
      </c>
      <c r="K5" s="200">
        <f>15*0.25*0.25*2.85+(0.03*7*1.17)</f>
        <v>2.9175749999999998</v>
      </c>
      <c r="L5" s="200" t="s">
        <v>54</v>
      </c>
      <c r="M5" s="375"/>
      <c r="N5" s="375"/>
      <c r="P5" s="207"/>
      <c r="Q5" s="207"/>
      <c r="R5" s="207"/>
      <c r="S5" s="207"/>
      <c r="T5" s="208"/>
      <c r="U5" s="205"/>
      <c r="V5" s="208"/>
      <c r="W5" s="208"/>
    </row>
    <row r="6" spans="2:23" x14ac:dyDescent="0.2">
      <c r="B6" s="372"/>
      <c r="C6" s="200" t="s">
        <v>522</v>
      </c>
      <c r="D6" s="200">
        <f>(1.45*12.9)-G6*2-G16</f>
        <v>15.704999999999998</v>
      </c>
      <c r="E6" s="200" t="s">
        <v>22</v>
      </c>
      <c r="F6" s="206" t="s">
        <v>523</v>
      </c>
      <c r="G6" s="206">
        <f>1.1*0.6</f>
        <v>0.66</v>
      </c>
      <c r="I6" s="374"/>
      <c r="J6" s="200" t="s">
        <v>524</v>
      </c>
      <c r="K6" s="203">
        <f>0.15*0.2*8*1.5</f>
        <v>0.36</v>
      </c>
      <c r="L6" s="200" t="s">
        <v>54</v>
      </c>
      <c r="M6" s="375"/>
      <c r="N6" s="375"/>
    </row>
    <row r="7" spans="2:23" x14ac:dyDescent="0.2">
      <c r="B7" s="372"/>
      <c r="C7" s="200" t="s">
        <v>525</v>
      </c>
      <c r="D7" s="200">
        <f>(1.45*9.2)-G6-G16</f>
        <v>10.999999999999998</v>
      </c>
      <c r="E7" s="200" t="s">
        <v>22</v>
      </c>
      <c r="F7" s="206" t="s">
        <v>526</v>
      </c>
      <c r="G7" s="206">
        <f>1.1*1.2</f>
        <v>1.32</v>
      </c>
      <c r="I7" s="374"/>
      <c r="J7" s="200" t="s">
        <v>527</v>
      </c>
      <c r="K7" s="203">
        <f>0.15*0.2*4*2.7</f>
        <v>0.32400000000000001</v>
      </c>
      <c r="L7" s="200" t="s">
        <v>54</v>
      </c>
      <c r="M7" s="375"/>
      <c r="N7" s="375"/>
    </row>
    <row r="8" spans="2:23" x14ac:dyDescent="0.2">
      <c r="B8" s="372"/>
      <c r="C8" s="200" t="s">
        <v>528</v>
      </c>
      <c r="D8" s="200">
        <f>(1.45*19.6)-(G13*3)-(G16*2)</f>
        <v>22.900000000000002</v>
      </c>
      <c r="E8" s="200" t="s">
        <v>22</v>
      </c>
      <c r="F8" s="206" t="s">
        <v>529</v>
      </c>
      <c r="G8" s="206">
        <f>1*1.4</f>
        <v>1.4</v>
      </c>
      <c r="I8" s="374"/>
      <c r="J8" s="209" t="s">
        <v>530</v>
      </c>
      <c r="K8" s="209">
        <f>0.15*0.15*4*1.5</f>
        <v>0.13500000000000001</v>
      </c>
      <c r="L8" s="200" t="s">
        <v>54</v>
      </c>
      <c r="M8" s="375"/>
      <c r="N8" s="375"/>
    </row>
    <row r="9" spans="2:23" ht="12.75" customHeight="1" x14ac:dyDescent="0.2">
      <c r="B9" s="372"/>
      <c r="C9" s="200" t="s">
        <v>531</v>
      </c>
      <c r="D9" s="200">
        <f>(1.45*12.2)-(G13*2)-G16</f>
        <v>14.569999999999997</v>
      </c>
      <c r="E9" s="200" t="s">
        <v>22</v>
      </c>
      <c r="F9" s="206" t="s">
        <v>532</v>
      </c>
      <c r="G9" s="206">
        <f>1.6*1.2</f>
        <v>1.92</v>
      </c>
      <c r="I9" s="374"/>
      <c r="J9" s="200" t="s">
        <v>533</v>
      </c>
      <c r="K9" s="209">
        <f>16.62*0.5</f>
        <v>8.31</v>
      </c>
      <c r="L9" s="200" t="s">
        <v>54</v>
      </c>
      <c r="M9" s="376" t="s">
        <v>534</v>
      </c>
      <c r="N9" s="376">
        <f>SUM(K9:K11)</f>
        <v>11.135000000000002</v>
      </c>
    </row>
    <row r="10" spans="2:23" x14ac:dyDescent="0.2">
      <c r="B10" s="372"/>
      <c r="C10" s="200" t="s">
        <v>535</v>
      </c>
      <c r="D10" s="200">
        <f>(3*16.7)-(G7*4)-G16</f>
        <v>43.139999999999993</v>
      </c>
      <c r="E10" s="200" t="s">
        <v>22</v>
      </c>
      <c r="F10" s="206" t="s">
        <v>536</v>
      </c>
      <c r="G10" s="206">
        <f>1.6*0.6</f>
        <v>0.96</v>
      </c>
      <c r="I10" s="374"/>
      <c r="J10" s="200" t="s">
        <v>537</v>
      </c>
      <c r="K10" s="209">
        <f>3.48*0.5</f>
        <v>1.74</v>
      </c>
      <c r="L10" s="200" t="s">
        <v>54</v>
      </c>
      <c r="M10" s="376"/>
      <c r="N10" s="376"/>
    </row>
    <row r="11" spans="2:23" x14ac:dyDescent="0.2">
      <c r="B11" s="372"/>
      <c r="C11" s="200" t="s">
        <v>538</v>
      </c>
      <c r="D11" s="200">
        <f>(3*47.2)-(G7*4)-(G8*3)-G17-G18-(G20*3)-G16</f>
        <v>119.86500000000002</v>
      </c>
      <c r="E11" s="200" t="s">
        <v>22</v>
      </c>
      <c r="F11" s="206" t="s">
        <v>539</v>
      </c>
      <c r="G11" s="206">
        <f>2.6*1.2</f>
        <v>3.12</v>
      </c>
      <c r="I11" s="374"/>
      <c r="J11" s="200" t="s">
        <v>540</v>
      </c>
      <c r="K11" s="209">
        <f>2.17*0.5</f>
        <v>1.085</v>
      </c>
      <c r="L11" s="202" t="s">
        <v>54</v>
      </c>
      <c r="M11" s="376"/>
      <c r="N11" s="376"/>
    </row>
    <row r="12" spans="2:23" ht="25.5" x14ac:dyDescent="0.2">
      <c r="B12" s="372"/>
      <c r="C12" s="200" t="s">
        <v>541</v>
      </c>
      <c r="D12" s="200">
        <f>(3*17.6)-(G8*4)-G16</f>
        <v>45.52</v>
      </c>
      <c r="E12" s="200" t="s">
        <v>22</v>
      </c>
      <c r="F12" s="206" t="s">
        <v>542</v>
      </c>
      <c r="G12" s="206">
        <f>0.5*0.5</f>
        <v>0.25</v>
      </c>
      <c r="I12" s="374"/>
      <c r="J12" s="209" t="s">
        <v>543</v>
      </c>
      <c r="K12" s="209">
        <f>0.15*8.3</f>
        <v>1.2450000000000001</v>
      </c>
      <c r="L12" s="202" t="s">
        <v>54</v>
      </c>
      <c r="M12" s="210" t="s">
        <v>544</v>
      </c>
      <c r="N12" s="211">
        <f>SUM(K9:K12)</f>
        <v>12.380000000000003</v>
      </c>
    </row>
    <row r="13" spans="2:23" ht="12.75" customHeight="1" x14ac:dyDescent="0.2">
      <c r="B13" s="372"/>
      <c r="C13" s="200" t="s">
        <v>545</v>
      </c>
      <c r="D13" s="200">
        <f>((3.1*30.8)-(G7*4)-G16)*5</f>
        <v>442.59999999999997</v>
      </c>
      <c r="E13" s="200" t="s">
        <v>22</v>
      </c>
      <c r="F13" s="206" t="s">
        <v>546</v>
      </c>
      <c r="G13" s="206">
        <f>1.2*0.6</f>
        <v>0.72</v>
      </c>
      <c r="I13" s="377" t="s">
        <v>547</v>
      </c>
      <c r="J13" s="212" t="s">
        <v>548</v>
      </c>
      <c r="K13">
        <f>1.3*2</f>
        <v>2.6</v>
      </c>
      <c r="L13" s="206" t="s">
        <v>41</v>
      </c>
      <c r="M13" s="378" t="s">
        <v>549</v>
      </c>
      <c r="N13" s="378">
        <f>SUM(K13:K15)</f>
        <v>51.7</v>
      </c>
    </row>
    <row r="14" spans="2:23" ht="15" customHeight="1" x14ac:dyDescent="0.2">
      <c r="B14" s="372"/>
      <c r="C14" s="214" t="s">
        <v>550</v>
      </c>
      <c r="D14" s="200">
        <f>(3*28.9)-(G8*7)-G16</f>
        <v>75.219999999999985</v>
      </c>
      <c r="E14" s="200" t="s">
        <v>22</v>
      </c>
      <c r="F14" s="206" t="s">
        <v>551</v>
      </c>
      <c r="G14" s="206">
        <f>1*0.95</f>
        <v>0.95</v>
      </c>
      <c r="I14" s="377"/>
      <c r="J14" s="212" t="s">
        <v>552</v>
      </c>
      <c r="K14" s="215">
        <f>2.6*8+0.5*48</f>
        <v>44.8</v>
      </c>
      <c r="L14" s="206" t="s">
        <v>41</v>
      </c>
      <c r="M14" s="378"/>
      <c r="N14" s="378"/>
    </row>
    <row r="15" spans="2:23" ht="12.75" customHeight="1" x14ac:dyDescent="0.2">
      <c r="B15" s="372"/>
      <c r="C15" s="214" t="s">
        <v>553</v>
      </c>
      <c r="D15" s="200">
        <f>(3*27.9)-(G10*2)-(G9*2)-G16</f>
        <v>76.259999999999977</v>
      </c>
      <c r="E15" s="200" t="s">
        <v>22</v>
      </c>
      <c r="F15" s="373" t="s">
        <v>554</v>
      </c>
      <c r="G15" s="373"/>
      <c r="I15" s="377"/>
      <c r="J15" s="212" t="s">
        <v>555</v>
      </c>
      <c r="K15" s="209">
        <f>1.6*2+1.1</f>
        <v>4.3000000000000007</v>
      </c>
      <c r="L15" s="206" t="s">
        <v>41</v>
      </c>
      <c r="M15" s="378"/>
      <c r="N15" s="378"/>
      <c r="P15" s="216"/>
      <c r="Q15" s="216"/>
      <c r="R15" s="216"/>
      <c r="S15" s="216"/>
      <c r="T15" s="216"/>
      <c r="U15" s="216"/>
    </row>
    <row r="16" spans="2:23" x14ac:dyDescent="0.2">
      <c r="B16" s="372"/>
      <c r="C16" s="214" t="s">
        <v>556</v>
      </c>
      <c r="D16" s="200">
        <f>(3*28.22)-(G11*2)-G21</f>
        <v>75.48</v>
      </c>
      <c r="E16" s="200" t="s">
        <v>22</v>
      </c>
      <c r="F16" s="206" t="s">
        <v>557</v>
      </c>
      <c r="G16" s="206">
        <f>0.8*2.1</f>
        <v>1.6800000000000002</v>
      </c>
      <c r="I16" s="377"/>
      <c r="J16" s="217" t="s">
        <v>558</v>
      </c>
      <c r="K16" s="218">
        <f>1.4+0.8*4+2*2+0.8*4</f>
        <v>11.8</v>
      </c>
      <c r="L16" s="213" t="s">
        <v>41</v>
      </c>
      <c r="M16" s="211"/>
      <c r="N16" s="211"/>
      <c r="P16" s="216"/>
      <c r="Q16" s="216"/>
      <c r="R16" s="216"/>
      <c r="S16" s="216"/>
      <c r="T16" s="216"/>
      <c r="U16" s="216"/>
    </row>
    <row r="17" spans="2:21" x14ac:dyDescent="0.2">
      <c r="B17" s="372"/>
      <c r="C17" s="214" t="s">
        <v>559</v>
      </c>
      <c r="D17" s="200">
        <f>(29*3.1-(G11*2)-(G12*12)-G16)*4</f>
        <v>315.92</v>
      </c>
      <c r="E17" s="200" t="s">
        <v>22</v>
      </c>
      <c r="F17" s="206" t="s">
        <v>560</v>
      </c>
      <c r="G17" s="206">
        <f>1.05*2.1</f>
        <v>2.2050000000000001</v>
      </c>
      <c r="I17" s="379" t="s">
        <v>561</v>
      </c>
      <c r="J17" s="379"/>
      <c r="K17" s="209">
        <f>(4.12+3.93*2)*0.08</f>
        <v>0.95840000000000003</v>
      </c>
      <c r="L17" s="215" t="s">
        <v>54</v>
      </c>
      <c r="M17" s="215"/>
      <c r="N17" s="215"/>
      <c r="P17" s="216"/>
      <c r="Q17" s="216"/>
      <c r="R17" s="216"/>
      <c r="S17" s="216"/>
      <c r="T17" s="216"/>
      <c r="U17" s="216"/>
    </row>
    <row r="18" spans="2:21" ht="15" customHeight="1" x14ac:dyDescent="0.2">
      <c r="B18" s="372"/>
      <c r="C18" s="214" t="s">
        <v>562</v>
      </c>
      <c r="D18" s="214">
        <f>(23.18*3.1)-G9*2-G7-G21</f>
        <v>63.75800000000001</v>
      </c>
      <c r="E18" s="200" t="s">
        <v>22</v>
      </c>
      <c r="F18" s="206" t="s">
        <v>563</v>
      </c>
      <c r="G18" s="206">
        <f>1.8*2.2</f>
        <v>3.9600000000000004</v>
      </c>
      <c r="I18" s="370" t="s">
        <v>564</v>
      </c>
      <c r="J18" s="370"/>
      <c r="K18" s="370"/>
      <c r="L18" s="370"/>
      <c r="M18" s="370"/>
      <c r="N18" s="370"/>
      <c r="P18" s="216"/>
      <c r="Q18" s="216"/>
      <c r="R18" s="216"/>
      <c r="S18" s="216"/>
      <c r="T18" s="216"/>
      <c r="U18" s="216"/>
    </row>
    <row r="19" spans="2:21" ht="15" customHeight="1" x14ac:dyDescent="0.2">
      <c r="B19" s="372"/>
      <c r="C19" s="214" t="s">
        <v>565</v>
      </c>
      <c r="D19" s="214">
        <f>20.28+6.88*2*1.5-1.1*0.6*2</f>
        <v>39.6</v>
      </c>
      <c r="E19" s="200" t="s">
        <v>22</v>
      </c>
      <c r="F19" s="206"/>
      <c r="G19" s="206"/>
      <c r="I19" s="212"/>
      <c r="J19" s="200" t="s">
        <v>566</v>
      </c>
      <c r="K19" s="200">
        <f>0.5*(22.58+5.44)+3.48</f>
        <v>17.489999999999998</v>
      </c>
      <c r="L19" s="200" t="s">
        <v>22</v>
      </c>
      <c r="M19" s="380" t="s">
        <v>515</v>
      </c>
      <c r="N19" s="381">
        <f>SUM(K19:K22)</f>
        <v>235.74</v>
      </c>
      <c r="P19" s="216"/>
      <c r="Q19" s="216"/>
      <c r="R19" s="216"/>
      <c r="S19" s="216"/>
      <c r="T19" s="216"/>
      <c r="U19" s="216"/>
    </row>
    <row r="20" spans="2:21" x14ac:dyDescent="0.2">
      <c r="B20" s="372"/>
      <c r="C20" s="200" t="s">
        <v>567</v>
      </c>
      <c r="D20" s="200">
        <f>(118.2*7.15)-G16-G22+(24.98*2)</f>
        <v>882.48500000000024</v>
      </c>
      <c r="E20" s="200" t="s">
        <v>22</v>
      </c>
      <c r="F20" s="206" t="s">
        <v>568</v>
      </c>
      <c r="G20" s="206">
        <f>0.7*2.1</f>
        <v>1.47</v>
      </c>
      <c r="I20" s="212"/>
      <c r="J20" s="200" t="s">
        <v>569</v>
      </c>
      <c r="K20" s="203">
        <f>0.5*(29*4+20*2+64.1)+16.62</f>
        <v>126.67</v>
      </c>
      <c r="L20" s="200" t="s">
        <v>22</v>
      </c>
      <c r="M20" s="380"/>
      <c r="N20" s="381"/>
      <c r="P20" s="216"/>
      <c r="Q20" s="216"/>
      <c r="R20" s="216"/>
      <c r="S20" s="216"/>
      <c r="T20" s="216"/>
      <c r="U20" s="216"/>
    </row>
    <row r="21" spans="2:21" ht="15" customHeight="1" x14ac:dyDescent="0.2">
      <c r="B21" s="215"/>
      <c r="C21" s="219" t="s">
        <v>570</v>
      </c>
      <c r="D21" s="220">
        <f>SUM(D3:D20)</f>
        <v>2374.3830000000003</v>
      </c>
      <c r="E21" s="221" t="s">
        <v>22</v>
      </c>
      <c r="F21" s="206" t="s">
        <v>571</v>
      </c>
      <c r="G21" s="206">
        <f>1.4*2.1</f>
        <v>2.94</v>
      </c>
      <c r="I21" s="222"/>
      <c r="J21" s="200" t="s">
        <v>572</v>
      </c>
      <c r="K21" s="203">
        <f>0.5*(13.88+15.08)+2.17</f>
        <v>16.649999999999999</v>
      </c>
      <c r="L21" s="200" t="s">
        <v>22</v>
      </c>
      <c r="M21" s="380"/>
      <c r="N21" s="381"/>
      <c r="P21" s="216"/>
      <c r="Q21" s="216"/>
      <c r="R21" s="216"/>
      <c r="S21" s="216"/>
      <c r="T21" s="216"/>
      <c r="U21" s="216"/>
    </row>
    <row r="22" spans="2:21" ht="15" customHeight="1" x14ac:dyDescent="0.2">
      <c r="B22" s="223" t="s">
        <v>573</v>
      </c>
      <c r="C22" s="223" t="s">
        <v>567</v>
      </c>
      <c r="D22" s="224">
        <v>793.84</v>
      </c>
      <c r="E22" s="225" t="s">
        <v>22</v>
      </c>
      <c r="F22" s="206" t="s">
        <v>574</v>
      </c>
      <c r="G22" s="206">
        <f>4.75*2.3</f>
        <v>10.924999999999999</v>
      </c>
      <c r="I22" s="215"/>
      <c r="J22" s="200" t="s">
        <v>575</v>
      </c>
      <c r="K22" s="203">
        <f>0.5*(47.72+26.5*3)+11.32</f>
        <v>74.930000000000007</v>
      </c>
      <c r="L22" s="200" t="s">
        <v>22</v>
      </c>
      <c r="M22" s="380"/>
      <c r="N22" s="381"/>
      <c r="P22" s="216"/>
      <c r="Q22" s="216"/>
      <c r="R22" s="216"/>
      <c r="S22" s="216"/>
      <c r="T22" s="216"/>
      <c r="U22" s="216"/>
    </row>
    <row r="23" spans="2:21" ht="15" customHeight="1" x14ac:dyDescent="0.2">
      <c r="B23" s="370" t="s">
        <v>576</v>
      </c>
      <c r="C23" s="370"/>
      <c r="D23" s="370"/>
      <c r="E23" s="370"/>
      <c r="F23" s="370"/>
      <c r="G23" s="370"/>
      <c r="I23" s="370" t="s">
        <v>486</v>
      </c>
      <c r="J23" s="370"/>
      <c r="K23" s="370"/>
      <c r="L23" s="370"/>
      <c r="M23" s="370"/>
      <c r="N23" s="370"/>
      <c r="P23" s="216"/>
      <c r="Q23" s="216"/>
      <c r="R23" s="216"/>
      <c r="S23" s="216"/>
      <c r="T23" s="216"/>
      <c r="U23" s="216"/>
    </row>
    <row r="24" spans="2:21" x14ac:dyDescent="0.2">
      <c r="B24" s="200"/>
      <c r="C24" s="200" t="s">
        <v>577</v>
      </c>
      <c r="D24" s="200">
        <f>((39.4+5.4+41.11)*3.36)-7.92+30.6+37.07</f>
        <v>348.4076</v>
      </c>
      <c r="E24" s="200" t="s">
        <v>22</v>
      </c>
      <c r="F24" s="206"/>
      <c r="G24" s="206"/>
      <c r="I24" s="212"/>
      <c r="J24" s="200" t="s">
        <v>578</v>
      </c>
      <c r="K24" s="200">
        <f>52*4+32.3</f>
        <v>240.3</v>
      </c>
      <c r="L24" s="200" t="s">
        <v>22</v>
      </c>
      <c r="M24" s="380" t="s">
        <v>515</v>
      </c>
      <c r="N24" s="376">
        <f>SUM(K24:K26)</f>
        <v>329.65</v>
      </c>
      <c r="P24" s="216"/>
      <c r="Q24" s="216"/>
      <c r="R24" s="216"/>
      <c r="S24" s="216"/>
      <c r="T24" s="216"/>
      <c r="U24" s="216"/>
    </row>
    <row r="25" spans="2:21" x14ac:dyDescent="0.2">
      <c r="B25" s="200"/>
      <c r="C25" s="200" t="s">
        <v>579</v>
      </c>
      <c r="D25" s="226">
        <f>G7*9+G17+G20+G16*2+G21+G11*2+G10*2+G9*2+G8*14+G14*2+G18</f>
        <v>59.314999999999998</v>
      </c>
      <c r="E25" s="200" t="s">
        <v>22</v>
      </c>
      <c r="F25" s="206"/>
      <c r="G25" s="206"/>
      <c r="I25" s="212"/>
      <c r="J25" s="200" t="s">
        <v>580</v>
      </c>
      <c r="K25" s="203">
        <v>33.46</v>
      </c>
      <c r="L25" s="200" t="s">
        <v>22</v>
      </c>
      <c r="M25" s="380"/>
      <c r="N25" s="376"/>
      <c r="P25" s="216"/>
      <c r="Q25" s="216"/>
      <c r="R25" s="216"/>
      <c r="S25" s="216"/>
      <c r="T25" s="216"/>
      <c r="U25" s="216"/>
    </row>
    <row r="26" spans="2:21" x14ac:dyDescent="0.2">
      <c r="B26" s="201"/>
      <c r="C26" s="201" t="s">
        <v>581</v>
      </c>
      <c r="D26" s="201">
        <f>D24-D25</f>
        <v>289.0926</v>
      </c>
      <c r="E26" s="201" t="s">
        <v>22</v>
      </c>
      <c r="F26" s="201"/>
      <c r="G26" s="201"/>
      <c r="I26" s="212"/>
      <c r="J26" s="200" t="s">
        <v>582</v>
      </c>
      <c r="K26" s="212">
        <f>(20.67+2.91)*2+5.29+3.44</f>
        <v>55.89</v>
      </c>
      <c r="L26" s="200" t="s">
        <v>22</v>
      </c>
      <c r="M26" s="380"/>
      <c r="N26" s="376"/>
      <c r="P26" s="216"/>
      <c r="Q26" s="216"/>
      <c r="R26" s="216"/>
      <c r="S26" s="216"/>
      <c r="T26" s="216"/>
      <c r="U26" s="216"/>
    </row>
    <row r="27" spans="2:21" ht="15" customHeight="1" x14ac:dyDescent="0.2">
      <c r="B27" s="200"/>
      <c r="C27" s="200" t="s">
        <v>583</v>
      </c>
      <c r="D27" s="226">
        <f>(25.3*3)+(18.1+3.3)*3.36+(7.15*2)+(3.9*2.5)+13.42*2-(1.8*2.4)+(1.82*2)+(2.04*4*3.2)</f>
        <v>224.12600000000003</v>
      </c>
      <c r="E27" s="200" t="s">
        <v>22</v>
      </c>
      <c r="F27" s="206"/>
      <c r="G27" s="206"/>
      <c r="I27" s="370" t="s">
        <v>487</v>
      </c>
      <c r="J27" s="370"/>
      <c r="K27" s="370"/>
      <c r="L27" s="370"/>
      <c r="M27" s="370"/>
      <c r="N27" s="370"/>
      <c r="P27" s="216"/>
      <c r="Q27" s="216"/>
      <c r="R27" s="216"/>
      <c r="S27" s="216"/>
      <c r="T27" s="216"/>
      <c r="U27" s="216"/>
    </row>
    <row r="28" spans="2:21" ht="12.75" customHeight="1" x14ac:dyDescent="0.2">
      <c r="B28" s="200"/>
      <c r="C28" s="200" t="s">
        <v>584</v>
      </c>
      <c r="D28" s="200">
        <f>G16*5+G13*3+G6*6</f>
        <v>14.52</v>
      </c>
      <c r="E28" s="200" t="s">
        <v>22</v>
      </c>
      <c r="F28" s="206"/>
      <c r="G28" s="206"/>
      <c r="I28" s="382" t="s">
        <v>585</v>
      </c>
      <c r="J28" s="200" t="s">
        <v>586</v>
      </c>
      <c r="K28" s="200">
        <v>296.52</v>
      </c>
      <c r="L28" s="200" t="s">
        <v>22</v>
      </c>
      <c r="M28" s="380" t="s">
        <v>515</v>
      </c>
      <c r="N28" s="376">
        <f>SUM(K28:K30)</f>
        <v>370.84</v>
      </c>
      <c r="P28" s="216"/>
      <c r="Q28" s="216"/>
      <c r="R28" s="216"/>
      <c r="S28" s="216"/>
      <c r="T28" s="216"/>
      <c r="U28" s="216"/>
    </row>
    <row r="29" spans="2:21" x14ac:dyDescent="0.2">
      <c r="B29" s="201"/>
      <c r="C29" s="201" t="s">
        <v>587</v>
      </c>
      <c r="D29" s="201">
        <f>D27-D28</f>
        <v>209.60600000000002</v>
      </c>
      <c r="E29" s="201" t="s">
        <v>22</v>
      </c>
      <c r="F29" s="201"/>
      <c r="G29" s="201"/>
      <c r="I29" s="382"/>
      <c r="J29" s="200" t="s">
        <v>588</v>
      </c>
      <c r="K29" s="203">
        <v>47.19</v>
      </c>
      <c r="L29" s="200" t="s">
        <v>22</v>
      </c>
      <c r="M29" s="380"/>
      <c r="N29" s="376"/>
      <c r="P29" s="216"/>
      <c r="Q29" s="216"/>
      <c r="R29" s="216"/>
      <c r="S29" s="216"/>
      <c r="T29" s="216"/>
      <c r="U29" s="216"/>
    </row>
    <row r="30" spans="2:21" x14ac:dyDescent="0.2">
      <c r="B30" s="200"/>
      <c r="C30" s="200" t="s">
        <v>589</v>
      </c>
      <c r="D30" s="226">
        <f>(3.36*62.13)+(50.94*3.1)+57.13</f>
        <v>423.80079999999998</v>
      </c>
      <c r="E30" s="200" t="s">
        <v>22</v>
      </c>
      <c r="F30" s="206"/>
      <c r="G30" s="206"/>
      <c r="I30" s="382"/>
      <c r="J30" s="200" t="s">
        <v>590</v>
      </c>
      <c r="K30" s="227">
        <v>27.13</v>
      </c>
      <c r="L30" s="200" t="s">
        <v>22</v>
      </c>
      <c r="M30" s="380"/>
      <c r="N30" s="376"/>
      <c r="P30" s="216"/>
      <c r="Q30" s="216"/>
      <c r="R30" s="216"/>
      <c r="S30" s="216"/>
      <c r="T30" s="216"/>
      <c r="U30" s="216"/>
    </row>
    <row r="31" spans="2:21" ht="12.75" customHeight="1" x14ac:dyDescent="0.2">
      <c r="B31" s="200"/>
      <c r="C31" s="200" t="s">
        <v>591</v>
      </c>
      <c r="D31" s="200">
        <f>2*G9+G7*21+G16*6+G21</f>
        <v>44.58</v>
      </c>
      <c r="E31" s="200" t="s">
        <v>22</v>
      </c>
      <c r="F31" s="206"/>
      <c r="G31" s="206"/>
      <c r="I31" s="209"/>
      <c r="J31" s="215" t="s">
        <v>592</v>
      </c>
      <c r="K31" s="215">
        <f>159.09+(8.56*15.07)</f>
        <v>288.08920000000001</v>
      </c>
      <c r="L31" s="200" t="s">
        <v>22</v>
      </c>
      <c r="M31" s="209"/>
      <c r="N31" s="209"/>
      <c r="P31" s="216"/>
      <c r="Q31" s="216"/>
      <c r="R31" s="216"/>
      <c r="S31" s="216"/>
      <c r="T31" s="216"/>
      <c r="U31" s="216"/>
    </row>
    <row r="32" spans="2:21" x14ac:dyDescent="0.2">
      <c r="B32" s="201"/>
      <c r="C32" s="201" t="s">
        <v>593</v>
      </c>
      <c r="D32" s="201">
        <f>D30-D31</f>
        <v>379.2208</v>
      </c>
      <c r="E32" s="201" t="s">
        <v>22</v>
      </c>
      <c r="F32" s="201"/>
      <c r="G32" s="201"/>
      <c r="I32" s="209"/>
      <c r="J32" s="209" t="s">
        <v>594</v>
      </c>
      <c r="K32" s="209">
        <f>4.84+17.65</f>
        <v>22.49</v>
      </c>
      <c r="L32" s="209" t="s">
        <v>41</v>
      </c>
      <c r="M32" s="209"/>
      <c r="N32" s="209"/>
      <c r="P32" s="216"/>
      <c r="Q32" s="216"/>
      <c r="R32" s="216"/>
      <c r="S32" s="216"/>
      <c r="T32" s="216"/>
      <c r="U32" s="216"/>
    </row>
    <row r="33" spans="2:21" x14ac:dyDescent="0.2">
      <c r="B33" s="200"/>
      <c r="C33" s="200" t="s">
        <v>595</v>
      </c>
      <c r="D33" s="200">
        <f>70.89+66.09+(16.45*3.9)+(16.45*3.55)+(16.45*2*3.1)</f>
        <v>361.52250000000004</v>
      </c>
      <c r="E33" s="200" t="s">
        <v>22</v>
      </c>
      <c r="F33" s="206"/>
      <c r="G33" s="206"/>
      <c r="I33" s="209"/>
      <c r="J33" s="209" t="s">
        <v>596</v>
      </c>
      <c r="K33" s="209">
        <v>6.74</v>
      </c>
      <c r="L33" s="209" t="s">
        <v>41</v>
      </c>
      <c r="M33" s="209"/>
      <c r="N33" s="209"/>
      <c r="P33" s="216"/>
      <c r="Q33" s="216"/>
      <c r="R33" s="216"/>
      <c r="S33" s="216"/>
      <c r="T33" s="216"/>
      <c r="U33" s="216"/>
    </row>
    <row r="34" spans="2:21" x14ac:dyDescent="0.2">
      <c r="B34" s="200"/>
      <c r="C34" s="200" t="s">
        <v>597</v>
      </c>
      <c r="D34" s="228">
        <f>G11*8+G16*4+G12*48</f>
        <v>43.68</v>
      </c>
      <c r="E34" s="200" t="s">
        <v>22</v>
      </c>
      <c r="F34" s="206"/>
      <c r="G34" s="206"/>
      <c r="I34" s="209"/>
      <c r="J34" s="209" t="s">
        <v>598</v>
      </c>
      <c r="K34" s="209">
        <f>17.65*2+35.65+15.1*2</f>
        <v>101.14999999999999</v>
      </c>
      <c r="L34" s="209" t="s">
        <v>41</v>
      </c>
      <c r="M34" s="209"/>
      <c r="N34" s="209"/>
      <c r="P34" s="216"/>
      <c r="Q34" s="216"/>
      <c r="R34" s="216"/>
      <c r="S34" s="216"/>
      <c r="T34" s="216"/>
      <c r="U34" s="216"/>
    </row>
    <row r="35" spans="2:21" ht="15" customHeight="1" x14ac:dyDescent="0.2">
      <c r="B35" s="201"/>
      <c r="C35" s="201" t="s">
        <v>599</v>
      </c>
      <c r="D35" s="201">
        <f>D33-D34</f>
        <v>317.84250000000003</v>
      </c>
      <c r="E35" s="201" t="s">
        <v>22</v>
      </c>
      <c r="F35" s="201"/>
      <c r="G35" s="201"/>
      <c r="I35" s="370" t="s">
        <v>489</v>
      </c>
      <c r="J35" s="370"/>
      <c r="K35" s="370"/>
      <c r="L35" s="370"/>
      <c r="M35" s="370"/>
      <c r="N35" s="370"/>
      <c r="P35" s="216"/>
      <c r="Q35" s="216"/>
      <c r="R35" s="216"/>
      <c r="S35" s="216"/>
      <c r="T35" s="216"/>
      <c r="U35" s="216"/>
    </row>
    <row r="36" spans="2:21" ht="15" customHeight="1" x14ac:dyDescent="0.2">
      <c r="B36" s="201"/>
      <c r="C36" s="201" t="s">
        <v>600</v>
      </c>
      <c r="D36" s="229">
        <f>4.5*3.35*2+19.79*2-G5*2+G16</f>
        <v>69.330000000000013</v>
      </c>
      <c r="E36" s="201" t="s">
        <v>22</v>
      </c>
      <c r="F36" s="201"/>
      <c r="G36" s="201"/>
      <c r="I36" s="382" t="s">
        <v>601</v>
      </c>
      <c r="J36" s="200" t="s">
        <v>602</v>
      </c>
      <c r="K36" s="200">
        <f>2.6*8+(2.5+3.5)*4</f>
        <v>44.8</v>
      </c>
      <c r="L36" s="200" t="s">
        <v>41</v>
      </c>
      <c r="M36" s="206"/>
      <c r="N36" s="206"/>
      <c r="P36" s="216"/>
      <c r="Q36" s="216"/>
      <c r="R36" s="216"/>
      <c r="S36" s="216"/>
      <c r="T36" s="216"/>
      <c r="U36" s="216"/>
    </row>
    <row r="37" spans="2:21" x14ac:dyDescent="0.2">
      <c r="B37" s="201"/>
      <c r="C37" s="201" t="s">
        <v>603</v>
      </c>
      <c r="D37" s="229">
        <f>(3.35*9.2*2)+(29.31*2)-G4*4-G16</f>
        <v>104.17999999999998</v>
      </c>
      <c r="E37" s="201" t="s">
        <v>22</v>
      </c>
      <c r="F37" s="201"/>
      <c r="G37" s="201"/>
      <c r="I37" s="382"/>
      <c r="J37" s="200" t="s">
        <v>604</v>
      </c>
      <c r="K37" s="203">
        <f>1.6*2+1.1</f>
        <v>4.3000000000000007</v>
      </c>
      <c r="L37" s="200" t="s">
        <v>41</v>
      </c>
      <c r="M37" s="209"/>
      <c r="N37" s="209"/>
      <c r="P37" s="216"/>
      <c r="Q37" s="216"/>
      <c r="R37" s="216"/>
      <c r="S37" s="216"/>
      <c r="T37" s="216"/>
      <c r="U37" s="216"/>
    </row>
    <row r="38" spans="2:21" x14ac:dyDescent="0.2">
      <c r="B38" s="201"/>
      <c r="C38" s="201" t="s">
        <v>605</v>
      </c>
      <c r="D38" s="229">
        <f>10.55*2+(3.35*6.2*2)-G16</f>
        <v>60.96</v>
      </c>
      <c r="E38" s="201" t="s">
        <v>22</v>
      </c>
      <c r="F38" s="201"/>
      <c r="G38" s="201"/>
      <c r="I38" s="382"/>
      <c r="J38" s="217" t="s">
        <v>515</v>
      </c>
      <c r="K38" s="230">
        <f>SUM(K36:K37)</f>
        <v>49.099999999999994</v>
      </c>
      <c r="L38" s="208" t="s">
        <v>41</v>
      </c>
      <c r="M38" s="209"/>
      <c r="N38" s="209"/>
      <c r="P38" s="216"/>
      <c r="Q38" s="216"/>
      <c r="R38" s="216"/>
      <c r="S38" s="216"/>
      <c r="T38" s="216"/>
      <c r="U38" s="216"/>
    </row>
    <row r="39" spans="2:21" x14ac:dyDescent="0.2">
      <c r="B39" s="201"/>
      <c r="C39" s="201" t="s">
        <v>606</v>
      </c>
      <c r="D39" s="229">
        <f>5.8*1.5-0.8*2*1.5+3.3</f>
        <v>9.5999999999999979</v>
      </c>
      <c r="E39" s="201" t="s">
        <v>22</v>
      </c>
      <c r="F39" s="201"/>
      <c r="G39" s="201"/>
      <c r="I39" s="209" t="s">
        <v>607</v>
      </c>
      <c r="J39" s="209" t="s">
        <v>608</v>
      </c>
      <c r="K39" s="209">
        <f>1.4+0.8*4</f>
        <v>4.5999999999999996</v>
      </c>
      <c r="L39" s="209" t="s">
        <v>41</v>
      </c>
      <c r="M39" s="209"/>
      <c r="N39" s="209"/>
      <c r="P39" s="216"/>
      <c r="Q39" s="216"/>
      <c r="R39" s="216"/>
      <c r="S39" s="216"/>
      <c r="T39" s="216"/>
      <c r="U39" s="216"/>
    </row>
    <row r="40" spans="2:21" ht="15" x14ac:dyDescent="0.2">
      <c r="B40" s="201"/>
      <c r="C40" s="201" t="s">
        <v>567</v>
      </c>
      <c r="D40" s="229">
        <f>(35.3*7*2)+(185.8*2)-G22+(10.3*2)</f>
        <v>875.47500000000002</v>
      </c>
      <c r="E40" s="201" t="s">
        <v>22</v>
      </c>
      <c r="F40" s="201"/>
      <c r="G40" s="201"/>
      <c r="I40" s="231"/>
      <c r="J40" s="215" t="s">
        <v>609</v>
      </c>
      <c r="K40" s="214">
        <f>1.4*2.1</f>
        <v>2.94</v>
      </c>
      <c r="L40" s="214" t="s">
        <v>22</v>
      </c>
      <c r="M40" s="232"/>
      <c r="N40" s="232"/>
      <c r="P40" s="216"/>
      <c r="Q40" s="216"/>
      <c r="R40" s="216"/>
      <c r="S40" s="216"/>
      <c r="T40" s="216"/>
      <c r="U40" s="216"/>
    </row>
    <row r="41" spans="2:21" x14ac:dyDescent="0.2">
      <c r="B41" s="201"/>
      <c r="C41" s="201" t="s">
        <v>610</v>
      </c>
      <c r="D41" s="229">
        <f>44*0.25*0.25*3</f>
        <v>8.25</v>
      </c>
      <c r="E41" s="201" t="s">
        <v>22</v>
      </c>
      <c r="F41" s="201"/>
      <c r="G41" s="201"/>
      <c r="I41" s="215"/>
      <c r="J41" s="215" t="s">
        <v>611</v>
      </c>
      <c r="K41" s="215">
        <f>8*0.7*2</f>
        <v>11.2</v>
      </c>
      <c r="L41" s="214" t="s">
        <v>22</v>
      </c>
      <c r="M41" s="215"/>
      <c r="N41" s="215"/>
      <c r="P41" s="216"/>
      <c r="Q41" s="216"/>
      <c r="R41" s="216"/>
      <c r="S41" s="216"/>
      <c r="T41" s="216"/>
      <c r="U41" s="216"/>
    </row>
    <row r="42" spans="2:21" x14ac:dyDescent="0.2">
      <c r="B42" s="201"/>
      <c r="C42" s="201" t="s">
        <v>612</v>
      </c>
      <c r="D42" s="229">
        <f>(113.61+7.89)*2</f>
        <v>243</v>
      </c>
      <c r="E42" s="201" t="s">
        <v>22</v>
      </c>
      <c r="F42" s="201"/>
      <c r="G42" s="201"/>
      <c r="I42" s="212"/>
      <c r="J42" s="215" t="s">
        <v>613</v>
      </c>
      <c r="K42" s="214">
        <f>2.6*1.2*8</f>
        <v>24.96</v>
      </c>
      <c r="L42" s="214" t="s">
        <v>22</v>
      </c>
      <c r="M42" s="206"/>
      <c r="N42" s="206"/>
      <c r="P42" s="216"/>
      <c r="Q42" s="216"/>
      <c r="R42" s="216"/>
      <c r="S42" s="216"/>
      <c r="T42" s="216"/>
      <c r="U42" s="216"/>
    </row>
    <row r="43" spans="2:21" x14ac:dyDescent="0.2">
      <c r="B43" s="201"/>
      <c r="C43" s="201" t="s">
        <v>614</v>
      </c>
      <c r="D43" s="229">
        <f>((33.45+90.88+57.48+18.43)*2*2)+(30.39-2)*2+(54.68*2.5)</f>
        <v>994.44</v>
      </c>
      <c r="E43" s="201" t="s">
        <v>22</v>
      </c>
      <c r="F43" s="201"/>
      <c r="G43" s="201"/>
      <c r="I43" s="212"/>
      <c r="J43" s="215" t="s">
        <v>615</v>
      </c>
      <c r="K43" s="214">
        <f>0.5*0.5*48</f>
        <v>12</v>
      </c>
      <c r="L43" s="214" t="s">
        <v>22</v>
      </c>
      <c r="M43" s="209"/>
      <c r="N43" s="209"/>
      <c r="P43" s="216"/>
      <c r="Q43" s="216"/>
      <c r="R43" s="216"/>
      <c r="S43" s="216"/>
      <c r="T43" s="216"/>
      <c r="U43" s="216"/>
    </row>
    <row r="44" spans="2:21" x14ac:dyDescent="0.2">
      <c r="B44" s="233"/>
      <c r="C44" s="233" t="s">
        <v>616</v>
      </c>
      <c r="D44" s="233">
        <f>D116</f>
        <v>18.059999999999999</v>
      </c>
      <c r="E44" s="201" t="s">
        <v>22</v>
      </c>
      <c r="F44" s="234"/>
      <c r="G44" s="234"/>
      <c r="I44" s="212"/>
      <c r="J44" s="215" t="s">
        <v>617</v>
      </c>
      <c r="K44" s="200">
        <f>1.6*1.2*2+1.1*1.2</f>
        <v>5.16</v>
      </c>
      <c r="L44" s="214" t="s">
        <v>22</v>
      </c>
      <c r="M44" s="209"/>
      <c r="N44" s="209"/>
      <c r="P44" s="216"/>
      <c r="Q44" s="216"/>
      <c r="R44" s="216"/>
      <c r="S44" s="216"/>
      <c r="T44" s="216"/>
      <c r="U44" s="216"/>
    </row>
    <row r="45" spans="2:21" x14ac:dyDescent="0.2">
      <c r="B45" s="221"/>
      <c r="C45" s="221" t="s">
        <v>618</v>
      </c>
      <c r="D45" s="235">
        <f>SUM(D35:D44)+D32+D29+D26</f>
        <v>3579.0569000000005</v>
      </c>
      <c r="E45" s="221" t="s">
        <v>22</v>
      </c>
      <c r="F45" s="221"/>
      <c r="G45" s="221"/>
      <c r="I45" s="212"/>
      <c r="J45" s="215" t="s">
        <v>619</v>
      </c>
      <c r="K45" s="200">
        <f>0.7*2*5</f>
        <v>7</v>
      </c>
      <c r="L45" s="214" t="s">
        <v>22</v>
      </c>
      <c r="M45" s="209"/>
      <c r="N45" s="209"/>
      <c r="P45" s="216"/>
      <c r="Q45" s="216"/>
      <c r="R45" s="216"/>
      <c r="S45" s="216"/>
      <c r="T45" s="216"/>
      <c r="U45" s="216"/>
    </row>
    <row r="46" spans="2:21" x14ac:dyDescent="0.2">
      <c r="B46" s="236"/>
      <c r="C46" s="236" t="s">
        <v>620</v>
      </c>
      <c r="D46" s="237">
        <f>D45+D21</f>
        <v>5953.4399000000012</v>
      </c>
      <c r="E46" s="236" t="s">
        <v>22</v>
      </c>
      <c r="F46" s="236"/>
      <c r="G46" s="236"/>
      <c r="I46" s="212"/>
      <c r="J46" s="215" t="s">
        <v>621</v>
      </c>
      <c r="K46" s="200">
        <f>1.1*0.6*2</f>
        <v>1.32</v>
      </c>
      <c r="L46" s="214" t="s">
        <v>22</v>
      </c>
      <c r="M46" s="209"/>
      <c r="N46" s="209"/>
      <c r="P46" s="216"/>
      <c r="Q46" s="216"/>
      <c r="R46" s="216"/>
      <c r="S46" s="216"/>
      <c r="T46" s="216"/>
      <c r="U46" s="216"/>
    </row>
    <row r="47" spans="2:21" ht="15" customHeight="1" x14ac:dyDescent="0.2">
      <c r="B47" s="215"/>
      <c r="C47" s="215"/>
      <c r="D47" s="215"/>
      <c r="E47" s="215"/>
      <c r="F47" s="215"/>
      <c r="G47" s="215"/>
      <c r="I47" s="370" t="s">
        <v>490</v>
      </c>
      <c r="J47" s="370"/>
      <c r="K47" s="370"/>
      <c r="L47" s="370"/>
      <c r="M47" s="370"/>
      <c r="N47" s="370"/>
      <c r="P47" s="216"/>
      <c r="Q47" s="216"/>
      <c r="R47" s="216"/>
      <c r="S47" s="216"/>
      <c r="T47" s="216"/>
      <c r="U47" s="216"/>
    </row>
    <row r="48" spans="2:21" ht="12.75" customHeight="1" x14ac:dyDescent="0.2">
      <c r="B48" s="206"/>
      <c r="C48" s="206" t="s">
        <v>622</v>
      </c>
      <c r="D48" s="238">
        <f>SUM(D36:D43)+D32+D29+D26</f>
        <v>3243.1544000000004</v>
      </c>
      <c r="E48" s="206" t="s">
        <v>22</v>
      </c>
      <c r="F48" s="206"/>
      <c r="G48" s="206"/>
      <c r="I48" s="382" t="s">
        <v>623</v>
      </c>
      <c r="J48" s="215" t="s">
        <v>624</v>
      </c>
      <c r="K48" s="214">
        <f>52*4+32.9</f>
        <v>240.9</v>
      </c>
      <c r="L48" s="214" t="s">
        <v>22</v>
      </c>
      <c r="M48" s="373" t="s">
        <v>625</v>
      </c>
      <c r="N48" s="373">
        <f>SUM(K48:K52)</f>
        <v>335.29</v>
      </c>
      <c r="P48" s="216"/>
      <c r="Q48" s="216"/>
      <c r="R48" s="216"/>
      <c r="S48" s="216"/>
      <c r="T48" s="216"/>
      <c r="U48" s="216"/>
    </row>
    <row r="49" spans="2:21" ht="25.5" x14ac:dyDescent="0.2">
      <c r="B49" s="206"/>
      <c r="C49" s="206" t="s">
        <v>626</v>
      </c>
      <c r="D49" s="238">
        <f>D17+D18+36.3*3.1-(2.1*2*2)</f>
        <v>483.80799999999999</v>
      </c>
      <c r="E49" s="206" t="s">
        <v>22</v>
      </c>
      <c r="F49" s="206"/>
      <c r="G49" s="206"/>
      <c r="I49" s="382"/>
      <c r="J49" s="215" t="s">
        <v>627</v>
      </c>
      <c r="K49" s="214">
        <v>33.46</v>
      </c>
      <c r="L49" s="214" t="s">
        <v>22</v>
      </c>
      <c r="M49" s="373"/>
      <c r="N49" s="373"/>
      <c r="P49" s="216"/>
      <c r="Q49" s="216"/>
      <c r="R49" s="216"/>
      <c r="S49" s="216"/>
      <c r="T49" s="216"/>
      <c r="U49" s="216"/>
    </row>
    <row r="50" spans="2:21" ht="29.25" customHeight="1" x14ac:dyDescent="0.2">
      <c r="B50" s="206"/>
      <c r="C50" s="206" t="s">
        <v>628</v>
      </c>
      <c r="D50" s="238">
        <f>D112+D113+D19+(9.58*3.2-1.1*0.6)*2+D39+D44</f>
        <v>836.61099999999999</v>
      </c>
      <c r="E50" s="206"/>
      <c r="F50" s="206"/>
      <c r="G50" s="206"/>
      <c r="I50" s="382"/>
      <c r="J50" s="215" t="s">
        <v>629</v>
      </c>
      <c r="K50" s="209">
        <f>19.22*2+2.91*2+3.57+5.42</f>
        <v>53.25</v>
      </c>
      <c r="L50" s="214" t="s">
        <v>22</v>
      </c>
      <c r="M50" s="373"/>
      <c r="N50" s="373"/>
      <c r="P50" s="216"/>
      <c r="Q50" s="216"/>
      <c r="R50" s="216"/>
      <c r="S50" s="216"/>
      <c r="T50" s="216"/>
      <c r="U50" s="216"/>
    </row>
    <row r="51" spans="2:21" ht="29.25" customHeight="1" x14ac:dyDescent="0.2">
      <c r="B51" s="206"/>
      <c r="C51" s="206"/>
      <c r="D51" s="238"/>
      <c r="E51" s="206"/>
      <c r="F51" s="206"/>
      <c r="G51" s="206"/>
      <c r="I51" s="382"/>
      <c r="J51" s="215" t="s">
        <v>630</v>
      </c>
      <c r="K51" s="209">
        <f>1.78*2</f>
        <v>3.56</v>
      </c>
      <c r="L51" s="214" t="s">
        <v>22</v>
      </c>
      <c r="M51" s="373"/>
      <c r="N51" s="373"/>
      <c r="P51" s="216"/>
      <c r="Q51" s="216"/>
      <c r="R51" s="216"/>
      <c r="S51" s="216"/>
      <c r="T51" s="216"/>
      <c r="U51" s="216"/>
    </row>
    <row r="52" spans="2:21" ht="29.25" customHeight="1" x14ac:dyDescent="0.2">
      <c r="B52" s="206"/>
      <c r="C52" s="206"/>
      <c r="D52" s="238"/>
      <c r="E52" s="206"/>
      <c r="F52" s="206"/>
      <c r="G52" s="206"/>
      <c r="I52" s="382"/>
      <c r="J52" s="215" t="s">
        <v>631</v>
      </c>
      <c r="K52" s="209">
        <v>4.12</v>
      </c>
      <c r="L52" s="214" t="s">
        <v>22</v>
      </c>
      <c r="M52" s="373"/>
      <c r="N52" s="373"/>
      <c r="P52" s="216"/>
      <c r="Q52" s="216"/>
      <c r="R52" s="216"/>
      <c r="S52" s="216"/>
      <c r="T52" s="216"/>
      <c r="U52" s="216"/>
    </row>
    <row r="53" spans="2:21" ht="29.25" customHeight="1" x14ac:dyDescent="0.2">
      <c r="B53" s="206"/>
      <c r="C53" s="206"/>
      <c r="D53" s="238"/>
      <c r="E53" s="206"/>
      <c r="F53" s="206"/>
      <c r="G53" s="206"/>
      <c r="I53" s="382"/>
      <c r="J53" s="215" t="s">
        <v>632</v>
      </c>
      <c r="K53" s="209">
        <v>179.31</v>
      </c>
      <c r="L53" s="214" t="s">
        <v>22</v>
      </c>
      <c r="M53" s="373" t="s">
        <v>633</v>
      </c>
      <c r="N53" s="373">
        <f>SUM(K53:K54)</f>
        <v>310.58000000000004</v>
      </c>
      <c r="P53" s="216"/>
      <c r="Q53" s="216"/>
      <c r="R53" s="216"/>
      <c r="S53" s="216"/>
      <c r="T53" s="216"/>
      <c r="U53" s="216"/>
    </row>
    <row r="54" spans="2:21" ht="29.25" customHeight="1" x14ac:dyDescent="0.2">
      <c r="B54" s="206"/>
      <c r="C54" s="206"/>
      <c r="D54" s="238"/>
      <c r="E54" s="206"/>
      <c r="F54" s="206"/>
      <c r="G54" s="206"/>
      <c r="I54" s="382"/>
      <c r="J54" s="215" t="s">
        <v>634</v>
      </c>
      <c r="K54" s="209">
        <v>131.27000000000001</v>
      </c>
      <c r="L54" s="214" t="s">
        <v>22</v>
      </c>
      <c r="M54" s="373"/>
      <c r="N54" s="373"/>
      <c r="P54" s="216"/>
      <c r="Q54" s="216"/>
      <c r="R54" s="216"/>
      <c r="S54" s="216"/>
      <c r="T54" s="216"/>
      <c r="U54" s="216"/>
    </row>
    <row r="55" spans="2:21" ht="29.25" customHeight="1" x14ac:dyDescent="0.2">
      <c r="B55" s="206"/>
      <c r="C55" s="206"/>
      <c r="D55" s="238"/>
      <c r="E55" s="206"/>
      <c r="F55" s="206"/>
      <c r="G55" s="206"/>
      <c r="I55" s="382"/>
      <c r="J55" s="209" t="s">
        <v>635</v>
      </c>
      <c r="K55" s="209">
        <f>SUM(K48:K49)+0.43+K51+K52</f>
        <v>282.47000000000003</v>
      </c>
      <c r="L55" s="214" t="s">
        <v>22</v>
      </c>
      <c r="M55" s="209"/>
      <c r="N55" s="209"/>
      <c r="P55" s="216"/>
      <c r="Q55" s="216"/>
      <c r="R55" s="216"/>
      <c r="S55" s="216"/>
      <c r="T55" s="216"/>
      <c r="U55" s="216"/>
    </row>
    <row r="56" spans="2:21" ht="29.25" customHeight="1" x14ac:dyDescent="0.2">
      <c r="B56" s="206"/>
      <c r="C56" s="206"/>
      <c r="D56" s="238"/>
      <c r="E56" s="206"/>
      <c r="F56" s="206"/>
      <c r="G56" s="206"/>
      <c r="I56" s="239"/>
      <c r="J56" s="209" t="s">
        <v>636</v>
      </c>
      <c r="K56" s="209">
        <f>3.93*2*0.1</f>
        <v>0.78600000000000003</v>
      </c>
      <c r="L56" s="214" t="s">
        <v>54</v>
      </c>
      <c r="M56" s="209"/>
      <c r="N56" s="209"/>
      <c r="P56" s="216"/>
      <c r="Q56" s="216"/>
      <c r="R56" s="216"/>
      <c r="S56" s="216"/>
      <c r="T56" s="216"/>
      <c r="U56" s="216"/>
    </row>
    <row r="57" spans="2:21" ht="15" customHeight="1" x14ac:dyDescent="0.2">
      <c r="B57" s="370" t="s">
        <v>637</v>
      </c>
      <c r="C57" s="370"/>
      <c r="D57" s="370"/>
      <c r="E57" s="370"/>
      <c r="F57" s="370"/>
      <c r="G57" s="370"/>
      <c r="I57" s="239"/>
      <c r="J57" s="215" t="s">
        <v>638</v>
      </c>
      <c r="K57" s="215">
        <f>29*4+23.18+16.45*2</f>
        <v>172.08</v>
      </c>
      <c r="L57" s="214" t="s">
        <v>41</v>
      </c>
      <c r="M57" s="209"/>
      <c r="N57" s="209"/>
      <c r="P57" s="216"/>
      <c r="Q57" s="216"/>
      <c r="R57" s="216"/>
      <c r="S57" s="216"/>
      <c r="T57" s="216"/>
      <c r="U57" s="216"/>
    </row>
    <row r="58" spans="2:21" ht="12.75" customHeight="1" x14ac:dyDescent="0.2">
      <c r="B58" s="200"/>
      <c r="C58" s="200" t="s">
        <v>639</v>
      </c>
      <c r="D58" s="200">
        <f>(30.4*0.8+1.8*2.2+3.65*1.8+6*2*0.8+4.4*1.8+1*2*1.2+4.75*2.3)*2</f>
        <v>131.39000000000001</v>
      </c>
      <c r="E58" s="206" t="s">
        <v>22</v>
      </c>
      <c r="F58" s="206"/>
      <c r="G58" s="206"/>
      <c r="I58" s="382" t="s">
        <v>640</v>
      </c>
      <c r="J58" s="215" t="s">
        <v>641</v>
      </c>
      <c r="K58" s="200">
        <v>129.22999999999999</v>
      </c>
      <c r="L58" s="214" t="s">
        <v>22</v>
      </c>
      <c r="M58" s="209"/>
      <c r="N58" s="209"/>
      <c r="P58" s="216"/>
      <c r="Q58" s="216"/>
      <c r="R58" s="216"/>
      <c r="S58" s="216"/>
      <c r="T58" s="216"/>
      <c r="U58" s="216"/>
    </row>
    <row r="59" spans="2:21" ht="12.75" customHeight="1" x14ac:dyDescent="0.2">
      <c r="B59" s="382" t="s">
        <v>642</v>
      </c>
      <c r="C59" s="200" t="s">
        <v>643</v>
      </c>
      <c r="D59" s="214">
        <f>2.7*1.4+3.2*0.8+1.3*0.8*3+1.3*0.8*3</f>
        <v>12.580000000000002</v>
      </c>
      <c r="E59" s="206" t="s">
        <v>22</v>
      </c>
      <c r="F59" s="206"/>
      <c r="G59" s="206"/>
      <c r="I59" s="382"/>
      <c r="J59" s="209" t="s">
        <v>644</v>
      </c>
      <c r="K59" s="203">
        <v>50.08</v>
      </c>
      <c r="L59" s="214" t="s">
        <v>22</v>
      </c>
      <c r="M59" s="209"/>
      <c r="N59" s="209"/>
      <c r="P59" s="216"/>
      <c r="Q59" s="216"/>
      <c r="R59" s="216"/>
      <c r="S59" s="216"/>
      <c r="T59" s="216"/>
      <c r="U59" s="216"/>
    </row>
    <row r="60" spans="2:21" x14ac:dyDescent="0.2">
      <c r="B60" s="382"/>
      <c r="C60" s="200" t="s">
        <v>645</v>
      </c>
      <c r="D60" s="214">
        <f>4.95*1.4+4.35*1.6+2.15*1.15+3.34*1.6+7.75*1.6+1.1*1.4+0.8*2.2+(1.1*1.4*3)</f>
        <v>42.026499999999999</v>
      </c>
      <c r="E60" s="206" t="s">
        <v>22</v>
      </c>
      <c r="F60" s="206"/>
      <c r="G60" s="206"/>
      <c r="I60" s="382"/>
      <c r="J60" s="233" t="s">
        <v>646</v>
      </c>
      <c r="K60" s="229">
        <f>SUM(K58:K59)</f>
        <v>179.31</v>
      </c>
      <c r="L60" s="229" t="s">
        <v>22</v>
      </c>
      <c r="M60" s="209"/>
      <c r="N60" s="209"/>
      <c r="P60" s="216"/>
      <c r="Q60" s="216"/>
      <c r="R60" s="216"/>
      <c r="S60" s="216"/>
      <c r="T60" s="216"/>
      <c r="U60" s="216"/>
    </row>
    <row r="61" spans="2:21" ht="15" customHeight="1" x14ac:dyDescent="0.2">
      <c r="B61" s="382"/>
      <c r="C61" s="200" t="s">
        <v>647</v>
      </c>
      <c r="D61" s="214">
        <f>1.3*1*2+0.9*2.2</f>
        <v>4.58</v>
      </c>
      <c r="E61" s="206" t="s">
        <v>22</v>
      </c>
      <c r="F61" s="206"/>
      <c r="G61" s="206"/>
      <c r="I61" s="382"/>
      <c r="J61" s="215" t="s">
        <v>648</v>
      </c>
      <c r="K61" s="215">
        <f>K60*0.1</f>
        <v>17.931000000000001</v>
      </c>
      <c r="L61" s="238" t="s">
        <v>54</v>
      </c>
      <c r="P61" s="216"/>
      <c r="Q61" s="216"/>
      <c r="R61" s="216"/>
      <c r="S61" s="216"/>
      <c r="T61" s="216"/>
      <c r="U61" s="216"/>
    </row>
    <row r="62" spans="2:21" ht="15" customHeight="1" x14ac:dyDescent="0.2">
      <c r="B62" s="382"/>
      <c r="C62" s="200" t="s">
        <v>649</v>
      </c>
      <c r="D62" s="214">
        <f>3*1.4*4+0.9*2.2</f>
        <v>18.779999999999998</v>
      </c>
      <c r="E62" s="206" t="s">
        <v>22</v>
      </c>
      <c r="F62" s="206"/>
      <c r="G62" s="206"/>
      <c r="I62" s="370" t="s">
        <v>482</v>
      </c>
      <c r="J62" s="370"/>
      <c r="K62" s="370"/>
      <c r="L62" s="370"/>
      <c r="M62" s="370"/>
      <c r="N62" s="370"/>
      <c r="P62" s="216"/>
      <c r="Q62" s="216"/>
      <c r="R62" s="216"/>
      <c r="S62" s="216"/>
      <c r="T62" s="216"/>
      <c r="U62" s="216"/>
    </row>
    <row r="63" spans="2:21" x14ac:dyDescent="0.2">
      <c r="B63" s="214"/>
      <c r="C63" s="229" t="s">
        <v>650</v>
      </c>
      <c r="D63" s="229">
        <f>(SUM(D59:D62))*2</f>
        <v>155.93299999999999</v>
      </c>
      <c r="E63" s="201" t="s">
        <v>22</v>
      </c>
      <c r="F63" s="206"/>
      <c r="G63" s="206"/>
      <c r="I63" s="212"/>
      <c r="J63" s="200" t="s">
        <v>651</v>
      </c>
      <c r="K63" s="200">
        <f>256.62*0.15</f>
        <v>38.493000000000002</v>
      </c>
      <c r="L63" s="200" t="s">
        <v>54</v>
      </c>
      <c r="M63" s="215"/>
      <c r="N63" s="215"/>
      <c r="P63" s="216"/>
      <c r="Q63" s="216"/>
      <c r="R63" s="216"/>
      <c r="S63" s="216"/>
      <c r="T63" s="216"/>
      <c r="U63" s="216"/>
    </row>
    <row r="64" spans="2:21" ht="15" x14ac:dyDescent="0.2">
      <c r="B64" s="232"/>
      <c r="C64" s="240" t="s">
        <v>652</v>
      </c>
      <c r="D64" s="240">
        <f>D63+D58</f>
        <v>287.32299999999998</v>
      </c>
      <c r="E64" s="232"/>
      <c r="F64" s="232"/>
      <c r="G64" s="232"/>
      <c r="I64" s="212"/>
      <c r="J64" s="200" t="s">
        <v>653</v>
      </c>
      <c r="K64" s="203">
        <f>35.09*0.15</f>
        <v>5.2635000000000005</v>
      </c>
      <c r="L64" s="200" t="s">
        <v>54</v>
      </c>
      <c r="M64" s="215"/>
      <c r="N64" s="215"/>
      <c r="P64" s="216"/>
      <c r="Q64" s="216"/>
      <c r="R64" s="216"/>
      <c r="S64" s="216"/>
      <c r="T64" s="216"/>
      <c r="U64" s="216"/>
    </row>
    <row r="65" spans="2:21" ht="15" x14ac:dyDescent="0.2">
      <c r="B65" s="232"/>
      <c r="C65" s="240"/>
      <c r="D65" s="240"/>
      <c r="E65" s="232"/>
      <c r="F65" s="232"/>
      <c r="G65" s="232"/>
      <c r="I65" s="212"/>
      <c r="J65" s="202" t="s">
        <v>654</v>
      </c>
      <c r="K65" s="215">
        <f>11.22*0.15</f>
        <v>1.6830000000000001</v>
      </c>
      <c r="L65" s="241" t="s">
        <v>54</v>
      </c>
      <c r="M65" s="215"/>
      <c r="N65" s="215"/>
      <c r="P65" s="216"/>
      <c r="Q65" s="216"/>
      <c r="R65" s="216"/>
      <c r="S65" s="216"/>
      <c r="T65" s="216"/>
      <c r="U65" s="216"/>
    </row>
    <row r="66" spans="2:21" ht="21.75" customHeight="1" x14ac:dyDescent="0.2">
      <c r="B66" s="370" t="s">
        <v>655</v>
      </c>
      <c r="C66" s="370"/>
      <c r="D66" s="370"/>
      <c r="E66" s="370"/>
      <c r="F66" s="370"/>
      <c r="G66" s="370"/>
      <c r="I66" s="212"/>
      <c r="J66" s="202" t="s">
        <v>656</v>
      </c>
      <c r="K66" s="215">
        <f>11.22*0.15</f>
        <v>1.6830000000000001</v>
      </c>
      <c r="L66" s="241" t="s">
        <v>54</v>
      </c>
      <c r="M66" s="215"/>
      <c r="N66" s="215"/>
      <c r="P66" s="216"/>
      <c r="Q66" s="216"/>
      <c r="R66" s="216"/>
      <c r="S66" s="216"/>
      <c r="T66" s="216"/>
      <c r="U66" s="216"/>
    </row>
    <row r="67" spans="2:21" x14ac:dyDescent="0.2">
      <c r="B67" s="200"/>
      <c r="C67" s="200" t="s">
        <v>657</v>
      </c>
      <c r="D67" s="200">
        <f>0.8*2.1*7*2</f>
        <v>23.520000000000003</v>
      </c>
      <c r="E67" s="206" t="s">
        <v>22</v>
      </c>
      <c r="F67" s="206"/>
      <c r="G67" s="206"/>
      <c r="I67" s="212"/>
      <c r="J67" s="242" t="s">
        <v>515</v>
      </c>
      <c r="K67" s="211">
        <f>SUM(K63:K66)</f>
        <v>47.122500000000002</v>
      </c>
      <c r="L67" s="211" t="s">
        <v>54</v>
      </c>
      <c r="M67" s="215"/>
      <c r="N67" s="215"/>
      <c r="P67" s="216"/>
      <c r="Q67" s="216"/>
      <c r="R67" s="216"/>
      <c r="S67" s="216"/>
      <c r="T67" s="216"/>
      <c r="U67" s="216"/>
    </row>
    <row r="68" spans="2:21" ht="12.75" customHeight="1" x14ac:dyDescent="0.2">
      <c r="B68" s="200"/>
      <c r="C68" s="200" t="s">
        <v>658</v>
      </c>
      <c r="D68" s="200">
        <f>(0.8*2.1*4+0.7*2.1*4)*2</f>
        <v>25.200000000000003</v>
      </c>
      <c r="E68" s="206" t="s">
        <v>22</v>
      </c>
      <c r="F68" s="206"/>
      <c r="G68" s="206"/>
      <c r="I68" s="212"/>
      <c r="J68" s="200" t="s">
        <v>659</v>
      </c>
      <c r="K68" s="209">
        <f>16.62*0.5</f>
        <v>8.31</v>
      </c>
      <c r="L68" s="200" t="s">
        <v>54</v>
      </c>
      <c r="M68" s="206"/>
      <c r="N68" s="206"/>
      <c r="P68" s="216"/>
      <c r="Q68" s="216"/>
      <c r="R68" s="216"/>
      <c r="S68" s="216"/>
      <c r="U68" s="216"/>
    </row>
    <row r="69" spans="2:21" ht="15" customHeight="1" x14ac:dyDescent="0.2">
      <c r="B69" s="200"/>
      <c r="C69" s="200" t="s">
        <v>660</v>
      </c>
      <c r="D69" s="200">
        <f>0.8*2.1*2</f>
        <v>3.3600000000000003</v>
      </c>
      <c r="E69" s="206" t="s">
        <v>22</v>
      </c>
      <c r="F69" s="206"/>
      <c r="G69" s="206"/>
      <c r="I69" s="243"/>
      <c r="J69" s="200" t="s">
        <v>661</v>
      </c>
      <c r="K69" s="209">
        <f>3.48*0.5</f>
        <v>1.74</v>
      </c>
      <c r="L69" s="200" t="s">
        <v>54</v>
      </c>
      <c r="M69" s="209"/>
      <c r="N69" s="209"/>
    </row>
    <row r="70" spans="2:21" ht="12.75" customHeight="1" x14ac:dyDescent="0.2">
      <c r="B70" s="200"/>
      <c r="C70" s="200" t="s">
        <v>662</v>
      </c>
      <c r="D70" s="200">
        <f>0.8*2.1*2</f>
        <v>3.3600000000000003</v>
      </c>
      <c r="E70" s="206" t="s">
        <v>22</v>
      </c>
      <c r="F70" s="206"/>
      <c r="G70" s="206"/>
      <c r="I70" s="209"/>
      <c r="J70" s="200" t="s">
        <v>663</v>
      </c>
      <c r="K70" s="209">
        <f>2.17*0.5</f>
        <v>1.085</v>
      </c>
      <c r="L70" s="202" t="s">
        <v>54</v>
      </c>
      <c r="M70" s="209"/>
      <c r="N70" s="209"/>
    </row>
    <row r="71" spans="2:21" ht="12.75" customHeight="1" x14ac:dyDescent="0.2">
      <c r="B71" s="200"/>
      <c r="C71" s="200" t="s">
        <v>664</v>
      </c>
      <c r="D71" s="200">
        <f>0.8*2.1*2</f>
        <v>3.3600000000000003</v>
      </c>
      <c r="E71" s="206" t="s">
        <v>22</v>
      </c>
      <c r="F71" s="206"/>
      <c r="G71" s="206"/>
      <c r="I71" s="209"/>
      <c r="J71" s="200" t="s">
        <v>665</v>
      </c>
      <c r="K71" s="209">
        <f>11.32*0.5</f>
        <v>5.66</v>
      </c>
      <c r="L71" s="200" t="s">
        <v>54</v>
      </c>
      <c r="M71" s="209"/>
      <c r="N71" s="209"/>
    </row>
    <row r="72" spans="2:21" ht="15" x14ac:dyDescent="0.2">
      <c r="B72" s="244"/>
      <c r="C72" s="200" t="s">
        <v>666</v>
      </c>
      <c r="D72" s="200">
        <f>0.8*2.1*2*6</f>
        <v>20.160000000000004</v>
      </c>
      <c r="E72" s="206" t="s">
        <v>22</v>
      </c>
      <c r="F72" s="232"/>
      <c r="G72" s="232"/>
      <c r="I72" s="212"/>
      <c r="J72" s="205" t="s">
        <v>534</v>
      </c>
      <c r="K72" s="210">
        <f>SUM(K68:K71)</f>
        <v>16.795000000000002</v>
      </c>
      <c r="L72" s="208" t="s">
        <v>54</v>
      </c>
      <c r="M72" s="243"/>
      <c r="N72" s="243"/>
    </row>
    <row r="73" spans="2:21" ht="15" customHeight="1" x14ac:dyDescent="0.2">
      <c r="B73" s="232"/>
      <c r="C73" s="200" t="s">
        <v>667</v>
      </c>
      <c r="D73" s="200">
        <f>0.8*2.1*2*4</f>
        <v>13.440000000000001</v>
      </c>
      <c r="E73" s="206" t="s">
        <v>22</v>
      </c>
      <c r="F73" s="232"/>
      <c r="G73" s="232"/>
      <c r="I73" s="243"/>
      <c r="J73" s="243" t="s">
        <v>668</v>
      </c>
      <c r="K73" s="243">
        <f>11.22+35.09+256.62+4.12</f>
        <v>307.05</v>
      </c>
      <c r="L73" s="200" t="s">
        <v>669</v>
      </c>
      <c r="M73" s="243"/>
      <c r="N73" s="243"/>
    </row>
    <row r="74" spans="2:21" ht="15" customHeight="1" x14ac:dyDescent="0.2">
      <c r="B74" s="214"/>
      <c r="C74" s="200" t="s">
        <v>670</v>
      </c>
      <c r="D74" s="200">
        <f>0.8*2.1*2</f>
        <v>3.3600000000000003</v>
      </c>
      <c r="E74" s="206" t="s">
        <v>22</v>
      </c>
      <c r="F74" s="206"/>
      <c r="G74" s="206"/>
      <c r="I74" s="370" t="s">
        <v>671</v>
      </c>
      <c r="J74" s="370"/>
      <c r="K74" s="370"/>
      <c r="L74" s="370"/>
      <c r="M74" s="370"/>
      <c r="N74" s="370"/>
    </row>
    <row r="75" spans="2:21" ht="24.75" customHeight="1" x14ac:dyDescent="0.2">
      <c r="B75" s="214"/>
      <c r="C75" s="200" t="s">
        <v>672</v>
      </c>
      <c r="D75" s="206">
        <f>0.8*2.1*2</f>
        <v>3.3600000000000003</v>
      </c>
      <c r="E75" s="206" t="s">
        <v>22</v>
      </c>
      <c r="F75" s="206"/>
      <c r="G75" s="206"/>
      <c r="I75" s="212"/>
      <c r="J75" s="200" t="s">
        <v>673</v>
      </c>
      <c r="K75" s="200">
        <f>5*4</f>
        <v>20</v>
      </c>
      <c r="M75" s="202" t="s">
        <v>674</v>
      </c>
      <c r="N75" s="241">
        <v>26</v>
      </c>
    </row>
    <row r="76" spans="2:21" ht="12.75" customHeight="1" x14ac:dyDescent="0.2">
      <c r="B76" s="214"/>
      <c r="C76" s="201" t="s">
        <v>515</v>
      </c>
      <c r="D76" s="229">
        <f>SUM(D67:D75)</f>
        <v>99.12</v>
      </c>
      <c r="E76" s="201" t="s">
        <v>22</v>
      </c>
      <c r="F76" s="206"/>
      <c r="G76" s="206"/>
      <c r="I76" s="212"/>
      <c r="J76" s="200" t="s">
        <v>675</v>
      </c>
      <c r="K76" s="206">
        <v>6</v>
      </c>
      <c r="L76" s="200"/>
      <c r="M76" s="239"/>
      <c r="N76" s="245"/>
    </row>
    <row r="77" spans="2:21" ht="12.75" customHeight="1" x14ac:dyDescent="0.2">
      <c r="B77" s="214"/>
      <c r="C77" s="200" t="s">
        <v>676</v>
      </c>
      <c r="D77" s="214">
        <f>(20.1+37.1+68.91+54.45+100.42)*0.8</f>
        <v>224.78400000000002</v>
      </c>
      <c r="E77" s="206" t="s">
        <v>22</v>
      </c>
      <c r="F77" s="206"/>
      <c r="G77" s="206"/>
      <c r="I77" s="212"/>
      <c r="J77" s="206" t="s">
        <v>677</v>
      </c>
      <c r="K77" s="203">
        <f>1*4+1</f>
        <v>5</v>
      </c>
      <c r="L77" s="206"/>
      <c r="M77" s="206"/>
      <c r="N77" s="206"/>
    </row>
    <row r="78" spans="2:21" ht="15" customHeight="1" x14ac:dyDescent="0.2">
      <c r="B78" s="214"/>
      <c r="C78" s="200"/>
      <c r="D78" s="214"/>
      <c r="E78" s="206"/>
      <c r="F78" s="206"/>
      <c r="G78" s="206"/>
      <c r="I78" s="370" t="s">
        <v>480</v>
      </c>
      <c r="J78" s="370"/>
      <c r="K78" s="370"/>
      <c r="L78" s="370"/>
      <c r="M78" s="370"/>
      <c r="N78" s="370"/>
    </row>
    <row r="79" spans="2:21" ht="12.75" customHeight="1" x14ac:dyDescent="0.2">
      <c r="B79" s="214"/>
      <c r="C79" s="200"/>
      <c r="D79" s="214"/>
      <c r="E79" s="206"/>
      <c r="F79" s="206"/>
      <c r="G79" s="206"/>
      <c r="I79" s="212"/>
      <c r="J79" s="200" t="s">
        <v>678</v>
      </c>
      <c r="K79" s="200">
        <f>27.03*2.1</f>
        <v>56.763000000000005</v>
      </c>
      <c r="L79" s="215" t="s">
        <v>22</v>
      </c>
      <c r="M79" s="200"/>
      <c r="N79" s="206"/>
    </row>
    <row r="80" spans="2:21" ht="15" customHeight="1" x14ac:dyDescent="0.2">
      <c r="B80" s="370" t="s">
        <v>679</v>
      </c>
      <c r="C80" s="370"/>
      <c r="D80" s="370"/>
      <c r="E80" s="370"/>
      <c r="F80" s="370"/>
      <c r="G80" s="370"/>
      <c r="I80" s="212"/>
      <c r="J80" s="200" t="s">
        <v>680</v>
      </c>
      <c r="K80" s="206">
        <f>256.62+33.45</f>
        <v>290.07</v>
      </c>
      <c r="L80" s="215" t="s">
        <v>22</v>
      </c>
      <c r="M80" s="200"/>
      <c r="N80" s="206"/>
    </row>
    <row r="81" spans="2:21" ht="12.75" customHeight="1" x14ac:dyDescent="0.2">
      <c r="B81" s="200"/>
      <c r="C81" s="200" t="s">
        <v>681</v>
      </c>
      <c r="D81" s="200">
        <f>12.01*3</f>
        <v>36.03</v>
      </c>
      <c r="E81" s="200" t="s">
        <v>22</v>
      </c>
      <c r="F81" s="206"/>
      <c r="G81" s="206"/>
      <c r="I81" s="212"/>
      <c r="J81" s="206" t="s">
        <v>682</v>
      </c>
      <c r="K81" s="203">
        <f>6.44+6.29</f>
        <v>12.73</v>
      </c>
      <c r="L81" s="206" t="s">
        <v>409</v>
      </c>
      <c r="M81" s="206"/>
      <c r="N81" s="206"/>
    </row>
    <row r="82" spans="2:21" ht="12.75" customHeight="1" x14ac:dyDescent="0.2">
      <c r="B82" s="200"/>
      <c r="C82" s="200" t="s">
        <v>47</v>
      </c>
      <c r="D82" s="214">
        <f>24.64+4.21</f>
        <v>28.85</v>
      </c>
      <c r="E82" s="200" t="s">
        <v>22</v>
      </c>
      <c r="F82" s="206"/>
      <c r="G82" s="206"/>
      <c r="I82" s="370" t="s">
        <v>481</v>
      </c>
      <c r="J82" s="370"/>
      <c r="K82" s="370"/>
      <c r="L82" s="370"/>
      <c r="M82" s="370"/>
      <c r="N82" s="370"/>
    </row>
    <row r="83" spans="2:21" ht="25.5" customHeight="1" x14ac:dyDescent="0.2">
      <c r="B83" s="214"/>
      <c r="C83" s="203" t="s">
        <v>683</v>
      </c>
      <c r="D83" s="214">
        <f>3.4*3+(0.36*8.72)+((1.9*3.1-1.1*0.6)*2)+(((0.05+0.4+0.19+1.2+0.05+0.4+0.38+0.16)*2.2)+1.44*2.7)*2+1.2+(2.41+2.06)*1.5+1.75*1.2</f>
        <v>54.032200000000003</v>
      </c>
      <c r="E83" s="200" t="s">
        <v>22</v>
      </c>
      <c r="F83" s="206"/>
      <c r="G83" s="206"/>
      <c r="I83" s="382" t="s">
        <v>684</v>
      </c>
      <c r="J83" s="382"/>
      <c r="K83" s="200">
        <f>54.65*0.5</f>
        <v>27.324999999999999</v>
      </c>
      <c r="L83" s="215" t="s">
        <v>54</v>
      </c>
      <c r="M83" s="200"/>
      <c r="N83" s="206"/>
    </row>
    <row r="84" spans="2:21" x14ac:dyDescent="0.2">
      <c r="B84" s="214"/>
      <c r="C84" s="214" t="s">
        <v>685</v>
      </c>
      <c r="D84" s="214">
        <f>(2.21+2.46)*0.5</f>
        <v>2.335</v>
      </c>
      <c r="E84" s="200" t="s">
        <v>54</v>
      </c>
      <c r="F84" s="206"/>
      <c r="G84" s="206"/>
      <c r="I84" s="212"/>
      <c r="J84" s="200" t="s">
        <v>686</v>
      </c>
      <c r="K84" s="206">
        <f>K83*0.2</f>
        <v>5.4649999999999999</v>
      </c>
      <c r="L84" s="215" t="s">
        <v>54</v>
      </c>
      <c r="M84" s="200"/>
      <c r="N84" s="206"/>
    </row>
    <row r="85" spans="2:21" x14ac:dyDescent="0.2">
      <c r="B85" s="214"/>
      <c r="C85" s="214" t="s">
        <v>687</v>
      </c>
      <c r="D85" s="214">
        <v>14.73</v>
      </c>
      <c r="E85" s="200" t="s">
        <v>22</v>
      </c>
      <c r="F85" s="206"/>
      <c r="G85" s="206"/>
      <c r="I85" s="212"/>
      <c r="J85" s="206" t="s">
        <v>688</v>
      </c>
      <c r="K85" s="206">
        <f>K83*0.8</f>
        <v>21.86</v>
      </c>
      <c r="L85" s="215" t="s">
        <v>54</v>
      </c>
      <c r="M85" s="206"/>
      <c r="N85" s="206"/>
    </row>
    <row r="86" spans="2:21" x14ac:dyDescent="0.2">
      <c r="B86" s="214"/>
      <c r="C86" s="214" t="s">
        <v>689</v>
      </c>
      <c r="D86" s="214">
        <f>0.8*2.1*3+0.7*2*2</f>
        <v>7.8400000000000007</v>
      </c>
      <c r="E86" s="200" t="s">
        <v>22</v>
      </c>
      <c r="F86" s="206"/>
      <c r="G86" s="206"/>
      <c r="I86" s="215"/>
      <c r="J86" s="206" t="s">
        <v>690</v>
      </c>
      <c r="K86" s="215">
        <f>400.82*0.2</f>
        <v>80.164000000000001</v>
      </c>
      <c r="L86" s="215" t="s">
        <v>54</v>
      </c>
      <c r="M86" s="215"/>
      <c r="N86" s="215"/>
    </row>
    <row r="87" spans="2:21" ht="15" customHeight="1" x14ac:dyDescent="0.2">
      <c r="B87" s="214"/>
      <c r="C87" s="214" t="s">
        <v>691</v>
      </c>
      <c r="D87" s="214">
        <v>17.66</v>
      </c>
      <c r="E87" s="200" t="s">
        <v>22</v>
      </c>
      <c r="F87" s="206"/>
      <c r="G87" s="206"/>
      <c r="I87" s="370" t="s">
        <v>342</v>
      </c>
      <c r="J87" s="370"/>
      <c r="K87" s="370"/>
      <c r="L87" s="370"/>
      <c r="M87" s="370"/>
      <c r="N87" s="370"/>
    </row>
    <row r="88" spans="2:21" x14ac:dyDescent="0.2">
      <c r="B88" s="214"/>
      <c r="C88" s="214" t="s">
        <v>692</v>
      </c>
      <c r="D88" s="214">
        <f>2.16*0.2</f>
        <v>0.43200000000000005</v>
      </c>
      <c r="E88" s="200" t="s">
        <v>22</v>
      </c>
      <c r="F88" s="206"/>
      <c r="G88" s="206"/>
      <c r="I88" s="212"/>
      <c r="J88" s="200" t="s">
        <v>693</v>
      </c>
      <c r="K88" s="200">
        <f>8*4</f>
        <v>32</v>
      </c>
      <c r="L88" s="215" t="s">
        <v>694</v>
      </c>
      <c r="M88" s="200"/>
      <c r="N88" s="206"/>
    </row>
    <row r="89" spans="2:21" x14ac:dyDescent="0.2">
      <c r="B89" s="214"/>
      <c r="C89" s="229" t="s">
        <v>695</v>
      </c>
      <c r="D89" s="229">
        <f>SUM(D87:D88)</f>
        <v>18.091999999999999</v>
      </c>
      <c r="E89" s="201" t="s">
        <v>22</v>
      </c>
      <c r="F89" s="206"/>
      <c r="G89" s="206"/>
      <c r="I89" s="212"/>
      <c r="J89" s="200" t="s">
        <v>696</v>
      </c>
      <c r="K89" s="206">
        <v>4</v>
      </c>
      <c r="L89" s="215" t="s">
        <v>694</v>
      </c>
      <c r="M89" s="200"/>
      <c r="N89" s="206"/>
    </row>
    <row r="90" spans="2:21" x14ac:dyDescent="0.2">
      <c r="B90" s="214"/>
      <c r="C90" s="214" t="s">
        <v>697</v>
      </c>
      <c r="D90" s="214">
        <f>14.13*2+2.45+3.45</f>
        <v>34.160000000000004</v>
      </c>
      <c r="E90" s="200" t="s">
        <v>22</v>
      </c>
      <c r="F90" s="206"/>
      <c r="G90" s="206"/>
      <c r="I90" s="212"/>
      <c r="J90" s="206" t="s">
        <v>698</v>
      </c>
      <c r="K90" s="206">
        <v>4</v>
      </c>
      <c r="L90" s="215" t="s">
        <v>694</v>
      </c>
      <c r="M90" s="206"/>
      <c r="N90" s="206"/>
    </row>
    <row r="91" spans="2:21" x14ac:dyDescent="0.2">
      <c r="B91" s="214"/>
      <c r="C91" s="214" t="s">
        <v>699</v>
      </c>
      <c r="D91" s="214">
        <f>29.09*1.5*2</f>
        <v>87.27</v>
      </c>
      <c r="E91" s="200" t="s">
        <v>22</v>
      </c>
      <c r="F91" s="206"/>
      <c r="G91" s="206"/>
      <c r="I91" s="215"/>
      <c r="J91" s="206" t="s">
        <v>565</v>
      </c>
      <c r="K91" s="215">
        <v>10</v>
      </c>
      <c r="L91" s="215" t="s">
        <v>694</v>
      </c>
      <c r="M91" s="215"/>
      <c r="N91" s="215"/>
      <c r="P91" s="216"/>
      <c r="Q91" s="216"/>
      <c r="R91" s="216"/>
      <c r="S91" s="216"/>
      <c r="T91" s="216"/>
      <c r="U91" s="216"/>
    </row>
    <row r="92" spans="2:21" ht="15" customHeight="1" x14ac:dyDescent="0.2">
      <c r="B92" s="370" t="s">
        <v>700</v>
      </c>
      <c r="C92" s="370"/>
      <c r="D92" s="370"/>
      <c r="E92" s="370"/>
      <c r="F92" s="370"/>
      <c r="G92" s="370"/>
      <c r="I92" s="215"/>
      <c r="J92" s="208" t="s">
        <v>515</v>
      </c>
      <c r="K92" s="205">
        <f>SUM(K88:K91)</f>
        <v>50</v>
      </c>
      <c r="L92" s="205" t="s">
        <v>694</v>
      </c>
      <c r="M92" s="215"/>
      <c r="N92" s="215"/>
      <c r="P92" s="216"/>
      <c r="Q92" s="216"/>
      <c r="R92" s="216"/>
      <c r="S92" s="216"/>
      <c r="T92" s="216"/>
      <c r="U92" s="216"/>
    </row>
    <row r="93" spans="2:21" x14ac:dyDescent="0.2">
      <c r="B93" s="214"/>
      <c r="C93" s="200" t="s">
        <v>681</v>
      </c>
      <c r="D93" s="200">
        <f>12.01*3*0.1</f>
        <v>3.6030000000000002</v>
      </c>
      <c r="E93" s="200" t="s">
        <v>54</v>
      </c>
      <c r="F93" s="206"/>
      <c r="G93" s="206"/>
      <c r="P93" s="216"/>
      <c r="Q93" s="216"/>
      <c r="R93" s="216"/>
      <c r="S93" s="216"/>
      <c r="T93" s="216"/>
      <c r="U93" s="216"/>
    </row>
    <row r="94" spans="2:21" x14ac:dyDescent="0.2">
      <c r="B94" s="214"/>
      <c r="C94" s="200" t="s">
        <v>47</v>
      </c>
      <c r="D94" s="214">
        <f>D82*0.07</f>
        <v>2.0195000000000003</v>
      </c>
      <c r="E94" s="200" t="s">
        <v>54</v>
      </c>
      <c r="F94" s="206"/>
      <c r="G94" s="206"/>
      <c r="P94" s="216"/>
      <c r="Q94" s="216"/>
      <c r="R94" s="216"/>
      <c r="S94" s="216"/>
      <c r="T94" s="216"/>
      <c r="U94" s="216"/>
    </row>
    <row r="95" spans="2:21" x14ac:dyDescent="0.2">
      <c r="B95" s="214"/>
      <c r="C95" s="214" t="s">
        <v>701</v>
      </c>
      <c r="D95" s="214">
        <f>D83*0.15</f>
        <v>8.1048299999999998</v>
      </c>
      <c r="E95" s="200" t="s">
        <v>54</v>
      </c>
      <c r="F95" s="206"/>
      <c r="G95" s="206"/>
      <c r="I95" s="246"/>
      <c r="J95" s="246"/>
      <c r="K95" s="246"/>
      <c r="L95" s="246"/>
      <c r="M95" s="246"/>
      <c r="N95" s="246"/>
      <c r="P95" s="216"/>
      <c r="Q95" s="216"/>
      <c r="R95" s="216"/>
      <c r="S95" s="216"/>
      <c r="T95" s="216"/>
      <c r="U95" s="216"/>
    </row>
    <row r="96" spans="2:21" x14ac:dyDescent="0.2">
      <c r="B96" s="214"/>
      <c r="C96" s="214" t="s">
        <v>685</v>
      </c>
      <c r="D96" s="214">
        <f>(2.21+2.46)*0.5</f>
        <v>2.335</v>
      </c>
      <c r="E96" s="200" t="s">
        <v>54</v>
      </c>
      <c r="F96" s="206"/>
      <c r="G96" s="206"/>
      <c r="I96" s="246"/>
      <c r="J96" s="246"/>
      <c r="K96" s="246"/>
      <c r="L96" s="246"/>
      <c r="M96" s="246"/>
      <c r="N96" s="246"/>
      <c r="P96" s="216"/>
      <c r="Q96" s="216"/>
      <c r="R96" s="216"/>
      <c r="S96" s="216"/>
      <c r="T96" s="216"/>
      <c r="U96" s="216"/>
    </row>
    <row r="97" spans="2:21" x14ac:dyDescent="0.2">
      <c r="B97" s="214"/>
      <c r="C97" s="214" t="s">
        <v>702</v>
      </c>
      <c r="D97" s="214">
        <f>D88*0.08</f>
        <v>3.4560000000000007E-2</v>
      </c>
      <c r="E97" s="200"/>
      <c r="F97" s="206"/>
      <c r="G97" s="206"/>
      <c r="I97" s="246"/>
      <c r="J97" s="246"/>
      <c r="K97" s="246"/>
      <c r="L97" s="246"/>
      <c r="M97" s="246"/>
      <c r="N97" s="246"/>
      <c r="P97" s="216"/>
      <c r="Q97" s="216"/>
      <c r="R97" s="216"/>
      <c r="S97" s="216"/>
      <c r="T97" s="216"/>
      <c r="U97" s="216"/>
    </row>
    <row r="98" spans="2:21" x14ac:dyDescent="0.2">
      <c r="B98" s="214"/>
      <c r="C98" s="214" t="s">
        <v>687</v>
      </c>
      <c r="D98" s="214">
        <f>14.73*0.06</f>
        <v>0.88380000000000003</v>
      </c>
      <c r="E98" s="200" t="s">
        <v>54</v>
      </c>
      <c r="F98" s="206"/>
      <c r="G98" s="206"/>
      <c r="I98" s="246"/>
      <c r="J98" s="246"/>
      <c r="K98" s="246"/>
      <c r="L98" s="246"/>
      <c r="M98" s="246"/>
      <c r="N98" s="246"/>
      <c r="P98" s="216"/>
      <c r="Q98" s="216"/>
      <c r="R98" s="216"/>
      <c r="S98" s="216"/>
      <c r="T98" s="216"/>
      <c r="U98" s="216"/>
    </row>
    <row r="99" spans="2:21" x14ac:dyDescent="0.2">
      <c r="B99" s="214"/>
      <c r="C99" s="214" t="s">
        <v>689</v>
      </c>
      <c r="D99" s="214">
        <f>0.8*2.1*3*0.05</f>
        <v>0.25200000000000006</v>
      </c>
      <c r="E99" s="200" t="s">
        <v>54</v>
      </c>
      <c r="F99" s="206"/>
      <c r="G99" s="206"/>
      <c r="I99" s="246"/>
      <c r="J99" s="246"/>
      <c r="K99" s="246"/>
      <c r="L99" s="246"/>
      <c r="M99" s="246"/>
      <c r="N99" s="246"/>
    </row>
    <row r="100" spans="2:21" x14ac:dyDescent="0.2">
      <c r="B100" s="214"/>
      <c r="C100" s="214" t="s">
        <v>697</v>
      </c>
      <c r="D100" s="214">
        <f>D90*0.01</f>
        <v>0.34160000000000007</v>
      </c>
      <c r="E100" s="200" t="s">
        <v>54</v>
      </c>
      <c r="F100" s="206"/>
      <c r="G100" s="206"/>
      <c r="I100" s="246"/>
      <c r="J100" s="246"/>
      <c r="K100" s="246"/>
      <c r="L100" s="246"/>
      <c r="M100" s="246"/>
      <c r="N100" s="246"/>
    </row>
    <row r="101" spans="2:21" x14ac:dyDescent="0.2">
      <c r="B101" s="214"/>
      <c r="C101" s="214" t="s">
        <v>699</v>
      </c>
      <c r="D101" s="214">
        <f>D91*0.01</f>
        <v>0.87270000000000003</v>
      </c>
      <c r="E101" s="200" t="s">
        <v>54</v>
      </c>
      <c r="F101" s="206"/>
      <c r="G101" s="206"/>
      <c r="I101" s="246"/>
      <c r="J101" s="246"/>
      <c r="K101" s="246"/>
      <c r="L101" s="246"/>
      <c r="M101" s="246"/>
      <c r="N101" s="246"/>
    </row>
    <row r="102" spans="2:21" x14ac:dyDescent="0.2">
      <c r="B102" s="214"/>
      <c r="C102" s="229" t="s">
        <v>703</v>
      </c>
      <c r="D102" s="229">
        <f>(SUM(D93:D101))*1.4</f>
        <v>25.825785999999997</v>
      </c>
      <c r="E102" s="201" t="s">
        <v>54</v>
      </c>
      <c r="F102" s="206"/>
      <c r="G102" s="206"/>
      <c r="I102" s="246"/>
      <c r="J102" s="246"/>
      <c r="K102" s="246"/>
      <c r="L102" s="246"/>
      <c r="M102" s="246"/>
      <c r="N102" s="246"/>
    </row>
    <row r="103" spans="2:21" ht="15" customHeight="1" x14ac:dyDescent="0.2">
      <c r="B103" s="370" t="s">
        <v>704</v>
      </c>
      <c r="C103" s="370"/>
      <c r="D103" s="370"/>
      <c r="E103" s="370"/>
      <c r="F103" s="370"/>
      <c r="G103" s="370"/>
      <c r="I103" s="246"/>
      <c r="J103" s="246"/>
      <c r="K103" s="246"/>
      <c r="L103" s="246"/>
      <c r="M103" s="246"/>
      <c r="N103" s="246"/>
    </row>
    <row r="104" spans="2:21" x14ac:dyDescent="0.2">
      <c r="B104" s="214"/>
      <c r="C104" s="206" t="s">
        <v>705</v>
      </c>
      <c r="D104" s="206">
        <f>(5.04*2*2.7)-G21-G9*2-G7</f>
        <v>19.116</v>
      </c>
      <c r="E104" s="206" t="s">
        <v>22</v>
      </c>
      <c r="F104" s="206"/>
      <c r="G104" s="206"/>
      <c r="I104" s="246"/>
      <c r="J104" s="246"/>
      <c r="K104" s="246"/>
      <c r="L104" s="246"/>
      <c r="M104" s="246"/>
      <c r="N104" s="246"/>
    </row>
    <row r="105" spans="2:21" x14ac:dyDescent="0.2">
      <c r="B105" s="214"/>
      <c r="C105" s="206" t="s">
        <v>706</v>
      </c>
      <c r="D105" s="238">
        <f>(3.7*8+3.775*8)*2.7+(3.7*4+3.775*4)*0.43+(66.08*2)-G39*4-G34*8-G35*56</f>
        <v>306.47699999999998</v>
      </c>
      <c r="E105" s="206" t="s">
        <v>22</v>
      </c>
      <c r="F105" s="206"/>
      <c r="G105" s="206"/>
      <c r="I105" s="246"/>
      <c r="J105" s="246"/>
      <c r="K105" s="246"/>
      <c r="L105" s="246"/>
      <c r="M105" s="246"/>
      <c r="N105" s="246"/>
    </row>
    <row r="106" spans="2:21" x14ac:dyDescent="0.2">
      <c r="B106" s="215"/>
      <c r="C106" s="206" t="s">
        <v>707</v>
      </c>
      <c r="D106" s="215">
        <f>((1.64*2+5.2)-1.1*0.6)*2.7+((1.5*2+0.1*4+0.35*2)*2.2)+((0.05+0.4+0.38+0.16)*2.2)+(((2.9+0.15)*2.7)-0.8*2.1)*2</f>
        <v>45.421999999999997</v>
      </c>
      <c r="E106" s="206" t="s">
        <v>22</v>
      </c>
      <c r="F106" s="206"/>
      <c r="G106" s="206"/>
      <c r="I106" s="246"/>
      <c r="J106" s="246"/>
      <c r="K106" s="246"/>
      <c r="L106" s="246"/>
      <c r="M106" s="246"/>
      <c r="N106" s="246"/>
    </row>
    <row r="107" spans="2:21" x14ac:dyDescent="0.2">
      <c r="B107" s="215"/>
      <c r="C107" s="206" t="s">
        <v>708</v>
      </c>
      <c r="D107" s="215">
        <f>5.8+1.8*1.5-0.8*2*1.5</f>
        <v>6.1</v>
      </c>
      <c r="E107" s="206" t="s">
        <v>22</v>
      </c>
      <c r="F107" s="206"/>
      <c r="G107" s="206"/>
      <c r="I107" s="246"/>
      <c r="J107" s="246"/>
      <c r="K107" s="246"/>
      <c r="L107" s="246"/>
      <c r="M107" s="246"/>
      <c r="N107" s="246"/>
    </row>
    <row r="108" spans="2:21" x14ac:dyDescent="0.2">
      <c r="B108" s="229"/>
      <c r="C108" s="229" t="s">
        <v>709</v>
      </c>
      <c r="D108" s="229">
        <f>SUM(D104:D107)</f>
        <v>377.11500000000001</v>
      </c>
      <c r="E108" s="201" t="s">
        <v>22</v>
      </c>
      <c r="F108" s="234"/>
      <c r="G108" s="234"/>
      <c r="I108" s="246"/>
      <c r="J108" s="246"/>
      <c r="K108" s="246"/>
      <c r="L108" s="246"/>
      <c r="M108" s="246"/>
      <c r="N108" s="246"/>
    </row>
    <row r="109" spans="2:21" x14ac:dyDescent="0.2">
      <c r="B109" s="383" t="s">
        <v>710</v>
      </c>
      <c r="C109" s="383"/>
      <c r="D109" s="215">
        <f>(9.42+6.28)*2*0.4</f>
        <v>12.56</v>
      </c>
      <c r="E109" s="206" t="s">
        <v>22</v>
      </c>
      <c r="F109" s="206"/>
      <c r="G109" s="206"/>
      <c r="I109" s="246"/>
      <c r="J109" s="246"/>
      <c r="K109" s="246"/>
      <c r="L109" s="246"/>
      <c r="M109" s="246"/>
      <c r="N109" s="246"/>
    </row>
    <row r="110" spans="2:21" x14ac:dyDescent="0.2">
      <c r="B110" s="214"/>
      <c r="C110" s="214" t="s">
        <v>711</v>
      </c>
      <c r="D110" s="214">
        <f>5.44*2+6.45*2+64.1+16.45*2+6.5*2+(2.04*2+5.5+2.9+0.15)*2+5.8+1.8+(9.42+6.28)*2</f>
        <v>198.04000000000002</v>
      </c>
      <c r="E110" s="214" t="s">
        <v>41</v>
      </c>
      <c r="F110" s="206"/>
      <c r="G110" s="206"/>
      <c r="I110" s="246"/>
      <c r="J110" s="246"/>
      <c r="K110" s="246"/>
      <c r="L110" s="246"/>
      <c r="M110" s="246"/>
      <c r="N110" s="246"/>
    </row>
    <row r="111" spans="2:21" ht="15" customHeight="1" x14ac:dyDescent="0.2">
      <c r="B111" s="370" t="s">
        <v>712</v>
      </c>
      <c r="C111" s="370"/>
      <c r="D111" s="370"/>
      <c r="E111" s="370"/>
      <c r="F111" s="370"/>
      <c r="G111" s="370"/>
      <c r="I111" s="246"/>
      <c r="J111" s="246"/>
      <c r="K111" s="246"/>
      <c r="L111" s="246"/>
      <c r="M111" s="246"/>
      <c r="N111" s="246"/>
    </row>
    <row r="112" spans="2:21" x14ac:dyDescent="0.2">
      <c r="B112" s="214"/>
      <c r="C112" s="200" t="s">
        <v>713</v>
      </c>
      <c r="D112" s="206">
        <f>((5.44*2*3.1)-G27-G15*2-G13)*2</f>
        <v>66.016000000000005</v>
      </c>
      <c r="E112" s="206" t="s">
        <v>22</v>
      </c>
      <c r="F112" s="206"/>
      <c r="G112" s="206"/>
      <c r="I112" s="246"/>
      <c r="J112" s="246"/>
      <c r="K112" s="246"/>
      <c r="L112" s="246"/>
      <c r="M112" s="246"/>
      <c r="N112" s="246"/>
    </row>
    <row r="113" spans="2:14" x14ac:dyDescent="0.2">
      <c r="B113" s="214"/>
      <c r="C113" s="206" t="s">
        <v>714</v>
      </c>
      <c r="D113" s="238">
        <f>(14.5*4*3.2-G46*4-G41*56)+(64.1*3.63-G40*8)+((62.9-6*0.15)*3.63-G40*8)</f>
        <v>643.34300000000007</v>
      </c>
      <c r="E113" s="206" t="s">
        <v>22</v>
      </c>
      <c r="F113" s="206"/>
      <c r="G113" s="206"/>
      <c r="I113" s="246"/>
      <c r="J113" s="246"/>
      <c r="K113" s="246"/>
      <c r="L113" s="246"/>
      <c r="M113" s="246"/>
      <c r="N113" s="246"/>
    </row>
    <row r="114" spans="2:14" x14ac:dyDescent="0.2">
      <c r="B114" s="214"/>
      <c r="C114" s="206" t="s">
        <v>715</v>
      </c>
      <c r="D114" s="215">
        <f>((2.04*2+5.5)-1.1*0.6)*3.2+((1.5*4+0.1*12+0.35*2)*2.2)+((0.87*4+1.5*2+1.9)-1.1*0.6)+(2.9+0.15+1.94+0.15)*3.2-0.8*2.1+(0.05*4+0.14*2+0.16+0.34*2+0.16)*2.2</f>
        <v>71.668000000000006</v>
      </c>
      <c r="E114" s="206" t="s">
        <v>22</v>
      </c>
      <c r="F114" s="206"/>
      <c r="G114" s="206"/>
      <c r="I114" s="246"/>
      <c r="J114" s="246"/>
      <c r="K114" s="246"/>
      <c r="L114" s="246"/>
      <c r="M114" s="246"/>
      <c r="N114" s="246"/>
    </row>
    <row r="115" spans="2:14" x14ac:dyDescent="0.2">
      <c r="B115" s="214"/>
      <c r="C115" s="206" t="s">
        <v>716</v>
      </c>
      <c r="D115">
        <f>(5.8+1.88*2+1.8*2)*1.5-0.8*1.5*2</f>
        <v>17.339999999999996</v>
      </c>
      <c r="E115" s="206" t="s">
        <v>22</v>
      </c>
      <c r="F115" s="206"/>
      <c r="G115" s="206"/>
      <c r="I115" s="246"/>
      <c r="J115" s="246"/>
      <c r="K115" s="246"/>
      <c r="L115" s="246"/>
      <c r="M115" s="246"/>
      <c r="N115" s="246"/>
    </row>
    <row r="116" spans="2:14" x14ac:dyDescent="0.2">
      <c r="B116" s="214"/>
      <c r="C116" s="206" t="s">
        <v>717</v>
      </c>
      <c r="D116" s="215">
        <f>(9.42+6.28)*2*0.45+3.93</f>
        <v>18.059999999999999</v>
      </c>
      <c r="E116" s="206" t="s">
        <v>22</v>
      </c>
      <c r="F116" s="206"/>
      <c r="G116" s="206"/>
      <c r="I116" s="246"/>
      <c r="J116" s="246"/>
      <c r="K116" s="246"/>
      <c r="L116" s="246"/>
      <c r="M116" s="246"/>
      <c r="N116" s="246"/>
    </row>
    <row r="117" spans="2:14" x14ac:dyDescent="0.2">
      <c r="B117" s="214"/>
      <c r="C117" s="229" t="s">
        <v>709</v>
      </c>
      <c r="D117" s="229">
        <f>SUM(D112:D116)</f>
        <v>816.42700000000002</v>
      </c>
      <c r="E117" s="201" t="s">
        <v>22</v>
      </c>
      <c r="F117" s="206"/>
      <c r="G117" s="206"/>
      <c r="I117" s="246"/>
      <c r="J117" s="246"/>
      <c r="K117" s="246"/>
      <c r="L117" s="246"/>
      <c r="M117" s="246"/>
      <c r="N117" s="246"/>
    </row>
    <row r="118" spans="2:14" x14ac:dyDescent="0.2">
      <c r="B118" s="214"/>
      <c r="C118" s="214" t="s">
        <v>718</v>
      </c>
      <c r="D118" s="214">
        <f>(39.57+6.88)*2</f>
        <v>92.9</v>
      </c>
      <c r="E118" s="206" t="s">
        <v>22</v>
      </c>
      <c r="F118" s="206"/>
      <c r="G118" s="206"/>
      <c r="I118" s="246"/>
      <c r="J118" s="246"/>
      <c r="K118" s="246"/>
      <c r="L118" s="246"/>
      <c r="M118" s="246"/>
      <c r="N118" s="246"/>
    </row>
    <row r="119" spans="2:14" x14ac:dyDescent="0.2">
      <c r="B119" s="214"/>
      <c r="C119" s="214" t="s">
        <v>719</v>
      </c>
      <c r="D119" s="214">
        <f>(2.25+1.8)*1.5*2</f>
        <v>12.149999999999999</v>
      </c>
      <c r="E119" s="206" t="s">
        <v>22</v>
      </c>
      <c r="F119" s="206"/>
      <c r="G119" s="206"/>
      <c r="I119" s="246"/>
      <c r="J119" s="246"/>
      <c r="K119" s="246"/>
      <c r="L119" s="246"/>
      <c r="M119" s="246"/>
      <c r="N119" s="246"/>
    </row>
    <row r="120" spans="2:14" x14ac:dyDescent="0.2">
      <c r="B120" s="214"/>
      <c r="C120" s="229" t="s">
        <v>709</v>
      </c>
      <c r="D120" s="229">
        <f>SUM(D118:D119)</f>
        <v>105.05000000000001</v>
      </c>
      <c r="E120" s="201" t="s">
        <v>22</v>
      </c>
      <c r="F120" s="206"/>
      <c r="G120" s="206"/>
      <c r="I120" s="246"/>
      <c r="J120" s="246"/>
      <c r="K120" s="246"/>
      <c r="L120" s="246"/>
      <c r="M120" s="246"/>
      <c r="N120" s="246"/>
    </row>
    <row r="121" spans="2:14" x14ac:dyDescent="0.2">
      <c r="B121" s="214"/>
      <c r="C121" s="214"/>
      <c r="D121" s="214"/>
      <c r="E121" s="214"/>
      <c r="F121" s="206"/>
      <c r="G121" s="206"/>
      <c r="I121" s="246"/>
      <c r="J121" s="246"/>
      <c r="K121" s="246"/>
      <c r="L121" s="246"/>
      <c r="M121" s="246"/>
      <c r="N121" s="246"/>
    </row>
    <row r="122" spans="2:14" x14ac:dyDescent="0.2">
      <c r="B122" s="214"/>
      <c r="C122" s="214"/>
      <c r="D122" s="214"/>
      <c r="E122" s="214"/>
      <c r="F122" s="206"/>
      <c r="G122" s="206"/>
      <c r="I122" s="246"/>
      <c r="J122" s="246"/>
      <c r="K122" s="246"/>
      <c r="L122" s="246"/>
      <c r="M122" s="246"/>
      <c r="N122" s="246"/>
    </row>
    <row r="123" spans="2:14" x14ac:dyDescent="0.2">
      <c r="B123" s="214"/>
      <c r="C123" s="214"/>
      <c r="D123" s="214"/>
      <c r="E123" s="214"/>
      <c r="F123" s="206"/>
      <c r="G123" s="206"/>
      <c r="I123" s="246"/>
      <c r="J123" s="246"/>
      <c r="K123" s="246"/>
      <c r="L123" s="246"/>
      <c r="M123" s="246"/>
      <c r="N123" s="246"/>
    </row>
    <row r="124" spans="2:14" x14ac:dyDescent="0.2">
      <c r="B124" s="214"/>
      <c r="C124" s="214"/>
      <c r="D124" s="214"/>
      <c r="E124" s="214"/>
      <c r="F124" s="206"/>
      <c r="G124" s="206"/>
      <c r="I124" s="246"/>
      <c r="J124" s="246"/>
      <c r="K124" s="246"/>
      <c r="L124" s="246"/>
      <c r="M124" s="246"/>
      <c r="N124" s="246"/>
    </row>
    <row r="125" spans="2:14" x14ac:dyDescent="0.2">
      <c r="B125" s="214"/>
      <c r="C125" s="214"/>
      <c r="D125" s="214"/>
      <c r="E125" s="214"/>
      <c r="F125" s="206"/>
      <c r="G125" s="206"/>
      <c r="I125" s="246"/>
      <c r="J125" s="246"/>
      <c r="K125" s="246"/>
      <c r="L125" s="246"/>
      <c r="M125" s="246"/>
      <c r="N125" s="246"/>
    </row>
    <row r="126" spans="2:14" x14ac:dyDescent="0.2">
      <c r="B126" s="214"/>
      <c r="C126" s="214"/>
      <c r="D126" s="214"/>
      <c r="E126" s="214"/>
      <c r="F126" s="206"/>
      <c r="G126" s="206"/>
      <c r="I126" s="246"/>
      <c r="J126" s="246"/>
      <c r="K126" s="246"/>
      <c r="L126" s="246"/>
      <c r="M126" s="246"/>
      <c r="N126" s="246"/>
    </row>
    <row r="127" spans="2:14" x14ac:dyDescent="0.2">
      <c r="B127" s="214"/>
      <c r="C127" s="214"/>
      <c r="D127" s="214"/>
      <c r="E127" s="214"/>
      <c r="F127" s="206"/>
      <c r="G127" s="206"/>
      <c r="I127" s="246"/>
      <c r="J127" s="246"/>
      <c r="K127" s="246"/>
      <c r="L127" s="246"/>
      <c r="M127" s="246"/>
      <c r="N127" s="246"/>
    </row>
    <row r="128" spans="2:14" x14ac:dyDescent="0.2">
      <c r="B128" s="214"/>
      <c r="C128" s="214"/>
      <c r="D128" s="214"/>
      <c r="E128" s="214"/>
      <c r="F128" s="206"/>
      <c r="G128" s="206"/>
      <c r="I128" s="246"/>
      <c r="J128" s="246"/>
      <c r="K128" s="246"/>
      <c r="L128" s="246"/>
      <c r="M128" s="246"/>
      <c r="N128" s="246"/>
    </row>
    <row r="129" spans="2:14" x14ac:dyDescent="0.2">
      <c r="B129" s="214"/>
      <c r="C129" s="214"/>
      <c r="D129" s="214"/>
      <c r="E129" s="214"/>
      <c r="F129" s="206"/>
      <c r="G129" s="206"/>
      <c r="I129" s="246"/>
      <c r="J129" s="246"/>
      <c r="K129" s="246"/>
      <c r="L129" s="246"/>
      <c r="M129" s="246"/>
      <c r="N129" s="246"/>
    </row>
    <row r="130" spans="2:14" x14ac:dyDescent="0.2">
      <c r="B130" s="214"/>
      <c r="C130" s="214"/>
      <c r="D130" s="214"/>
      <c r="E130" s="214"/>
      <c r="F130" s="206"/>
      <c r="G130" s="206"/>
      <c r="I130" s="246"/>
      <c r="J130" s="246"/>
      <c r="K130" s="246"/>
      <c r="L130" s="246"/>
      <c r="M130" s="246"/>
      <c r="N130" s="246"/>
    </row>
    <row r="131" spans="2:14" x14ac:dyDescent="0.2">
      <c r="B131" s="214"/>
      <c r="C131" s="214"/>
      <c r="D131" s="214"/>
      <c r="E131" s="214"/>
      <c r="F131" s="206"/>
      <c r="G131" s="206"/>
      <c r="I131" s="246"/>
      <c r="J131" s="246"/>
      <c r="K131" s="246"/>
      <c r="L131" s="246"/>
      <c r="M131" s="246"/>
      <c r="N131" s="246"/>
    </row>
    <row r="132" spans="2:14" x14ac:dyDescent="0.2">
      <c r="B132" s="214"/>
      <c r="C132" s="214"/>
      <c r="D132" s="214"/>
      <c r="E132" s="214"/>
      <c r="F132" s="206"/>
      <c r="G132" s="206"/>
      <c r="I132" s="246"/>
      <c r="J132" s="246"/>
      <c r="K132" s="246"/>
      <c r="L132" s="246"/>
      <c r="M132" s="246"/>
      <c r="N132" s="246"/>
    </row>
    <row r="133" spans="2:14" x14ac:dyDescent="0.2">
      <c r="B133" s="214"/>
      <c r="C133" s="214"/>
      <c r="D133" s="214"/>
      <c r="E133" s="214"/>
      <c r="F133" s="206"/>
      <c r="G133" s="206"/>
      <c r="I133" s="246"/>
      <c r="J133" s="246"/>
      <c r="K133" s="246"/>
      <c r="L133" s="246"/>
      <c r="M133" s="246"/>
      <c r="N133" s="246"/>
    </row>
    <row r="134" spans="2:14" x14ac:dyDescent="0.2">
      <c r="B134" s="214"/>
      <c r="C134" s="214"/>
      <c r="D134" s="214"/>
      <c r="E134" s="214"/>
      <c r="F134" s="206"/>
      <c r="G134" s="206"/>
      <c r="I134" s="246"/>
      <c r="J134" s="246"/>
      <c r="K134" s="246"/>
      <c r="L134" s="246"/>
      <c r="M134" s="246"/>
      <c r="N134" s="246"/>
    </row>
    <row r="135" spans="2:14" x14ac:dyDescent="0.2">
      <c r="B135" s="214"/>
      <c r="C135" s="214"/>
      <c r="D135" s="214"/>
      <c r="E135" s="214"/>
      <c r="F135" s="206"/>
      <c r="G135" s="206"/>
      <c r="I135" s="246"/>
      <c r="J135" s="246"/>
      <c r="K135" s="246"/>
      <c r="L135" s="246"/>
      <c r="M135" s="246"/>
      <c r="N135" s="246"/>
    </row>
    <row r="136" spans="2:14" x14ac:dyDescent="0.2">
      <c r="B136" s="214"/>
      <c r="C136" s="214"/>
      <c r="D136" s="214"/>
      <c r="E136" s="214"/>
      <c r="F136" s="206"/>
      <c r="G136" s="206"/>
      <c r="I136" s="246"/>
      <c r="J136" s="246"/>
      <c r="K136" s="246"/>
      <c r="L136" s="246"/>
      <c r="M136" s="246"/>
      <c r="N136" s="246"/>
    </row>
    <row r="137" spans="2:14" x14ac:dyDescent="0.2">
      <c r="B137" s="214"/>
      <c r="C137" s="214"/>
      <c r="D137" s="214"/>
      <c r="E137" s="214"/>
      <c r="F137" s="206"/>
      <c r="G137" s="206"/>
      <c r="I137" s="246"/>
      <c r="J137" s="246"/>
      <c r="K137" s="246"/>
      <c r="L137" s="246"/>
      <c r="M137" s="246"/>
      <c r="N137" s="246"/>
    </row>
    <row r="138" spans="2:14" x14ac:dyDescent="0.2">
      <c r="B138" s="214"/>
      <c r="C138" s="214"/>
      <c r="D138" s="214"/>
      <c r="E138" s="214"/>
      <c r="F138" s="206"/>
      <c r="G138" s="206"/>
      <c r="I138" s="246"/>
      <c r="J138" s="246"/>
      <c r="K138" s="246"/>
      <c r="L138" s="246"/>
      <c r="M138" s="246"/>
      <c r="N138" s="246"/>
    </row>
    <row r="139" spans="2:14" x14ac:dyDescent="0.2">
      <c r="B139" s="214"/>
      <c r="C139" s="214"/>
      <c r="D139" s="214"/>
      <c r="E139" s="214"/>
      <c r="F139" s="206"/>
      <c r="G139" s="206"/>
      <c r="I139" s="246"/>
      <c r="J139" s="246"/>
      <c r="K139" s="246"/>
      <c r="L139" s="246"/>
      <c r="M139" s="246"/>
      <c r="N139" s="246"/>
    </row>
    <row r="140" spans="2:14" x14ac:dyDescent="0.2">
      <c r="B140" s="214"/>
      <c r="C140" s="214"/>
      <c r="D140" s="214"/>
      <c r="E140" s="214"/>
      <c r="F140" s="206"/>
      <c r="G140" s="206"/>
      <c r="I140" s="246"/>
      <c r="J140" s="246"/>
      <c r="K140" s="246"/>
      <c r="L140" s="246"/>
      <c r="M140" s="246"/>
      <c r="N140" s="246"/>
    </row>
    <row r="141" spans="2:14" x14ac:dyDescent="0.2">
      <c r="B141" s="214"/>
      <c r="C141" s="214"/>
      <c r="D141" s="214"/>
      <c r="E141" s="214"/>
      <c r="F141" s="206"/>
      <c r="G141" s="206"/>
      <c r="I141" s="246"/>
      <c r="J141" s="246"/>
      <c r="K141" s="246"/>
      <c r="L141" s="246"/>
      <c r="M141" s="246"/>
      <c r="N141" s="246"/>
    </row>
    <row r="142" spans="2:14" x14ac:dyDescent="0.2">
      <c r="B142" s="214"/>
      <c r="C142" s="214"/>
      <c r="D142" s="214"/>
      <c r="E142" s="214"/>
      <c r="F142" s="206"/>
      <c r="G142" s="206"/>
      <c r="I142" s="246"/>
      <c r="J142" s="246"/>
      <c r="K142" s="246"/>
      <c r="L142" s="246"/>
      <c r="M142" s="246"/>
      <c r="N142" s="246"/>
    </row>
    <row r="143" spans="2:14" x14ac:dyDescent="0.2">
      <c r="B143" s="214"/>
      <c r="C143" s="214"/>
      <c r="D143" s="214"/>
      <c r="E143" s="214"/>
      <c r="F143" s="206"/>
      <c r="G143" s="206"/>
      <c r="I143" s="246"/>
      <c r="J143" s="246"/>
      <c r="K143" s="246"/>
      <c r="L143" s="246"/>
      <c r="M143" s="246"/>
      <c r="N143" s="246"/>
    </row>
    <row r="144" spans="2:14" x14ac:dyDescent="0.2">
      <c r="B144" s="214"/>
      <c r="C144" s="214"/>
      <c r="D144" s="214"/>
      <c r="E144" s="214"/>
      <c r="F144" s="206"/>
      <c r="G144" s="206"/>
      <c r="I144" s="246"/>
      <c r="J144" s="246"/>
      <c r="K144" s="246"/>
      <c r="L144" s="246"/>
      <c r="M144" s="246"/>
      <c r="N144" s="246"/>
    </row>
    <row r="145" spans="2:14" x14ac:dyDescent="0.2">
      <c r="B145" s="214"/>
      <c r="C145" s="214"/>
      <c r="D145" s="214"/>
      <c r="E145" s="214"/>
      <c r="F145" s="206"/>
      <c r="G145" s="206"/>
      <c r="I145" s="246"/>
      <c r="J145" s="246"/>
      <c r="K145" s="246"/>
      <c r="L145" s="246"/>
      <c r="M145" s="246"/>
      <c r="N145" s="246"/>
    </row>
    <row r="146" spans="2:14" x14ac:dyDescent="0.2">
      <c r="B146" s="214"/>
      <c r="C146" s="214"/>
      <c r="D146" s="214"/>
      <c r="E146" s="214"/>
      <c r="F146" s="206"/>
      <c r="G146" s="206"/>
      <c r="I146" s="246"/>
      <c r="J146" s="246"/>
      <c r="K146" s="246"/>
      <c r="L146" s="246"/>
      <c r="M146" s="246"/>
      <c r="N146" s="246"/>
    </row>
    <row r="147" spans="2:14" x14ac:dyDescent="0.2">
      <c r="B147" s="214"/>
      <c r="C147" s="214"/>
      <c r="D147" s="214"/>
      <c r="E147" s="214"/>
      <c r="F147" s="206"/>
      <c r="G147" s="206"/>
      <c r="I147" s="246"/>
      <c r="J147" s="246"/>
      <c r="K147" s="246"/>
      <c r="L147" s="246"/>
      <c r="M147" s="246"/>
      <c r="N147" s="246"/>
    </row>
    <row r="148" spans="2:14" x14ac:dyDescent="0.2">
      <c r="B148" s="214"/>
      <c r="C148" s="214"/>
      <c r="D148" s="214"/>
      <c r="E148" s="214"/>
      <c r="F148" s="206"/>
      <c r="G148" s="206"/>
      <c r="I148" s="246"/>
      <c r="J148" s="246"/>
      <c r="K148" s="246"/>
      <c r="L148" s="246"/>
      <c r="M148" s="246"/>
      <c r="N148" s="246"/>
    </row>
    <row r="149" spans="2:14" x14ac:dyDescent="0.2">
      <c r="B149" s="214"/>
      <c r="C149" s="214"/>
      <c r="D149" s="214"/>
      <c r="E149" s="214"/>
      <c r="F149" s="206"/>
      <c r="G149" s="206"/>
      <c r="I149" s="246"/>
      <c r="J149" s="246"/>
      <c r="K149" s="246"/>
      <c r="L149" s="246"/>
      <c r="M149" s="246"/>
      <c r="N149" s="246"/>
    </row>
    <row r="150" spans="2:14" x14ac:dyDescent="0.2">
      <c r="B150" s="214"/>
      <c r="C150" s="214"/>
      <c r="D150" s="214"/>
      <c r="E150" s="214"/>
      <c r="F150" s="206"/>
      <c r="G150" s="206"/>
      <c r="I150" s="246"/>
      <c r="J150" s="246"/>
      <c r="K150" s="246"/>
      <c r="L150" s="246"/>
      <c r="M150" s="246"/>
      <c r="N150" s="246"/>
    </row>
    <row r="151" spans="2:14" x14ac:dyDescent="0.2">
      <c r="B151" s="214"/>
      <c r="C151" s="214"/>
      <c r="D151" s="214"/>
      <c r="E151" s="214"/>
      <c r="F151" s="206"/>
      <c r="G151" s="206"/>
    </row>
    <row r="152" spans="2:14" x14ac:dyDescent="0.2">
      <c r="B152" s="214"/>
      <c r="C152" s="214"/>
      <c r="D152" s="214"/>
      <c r="E152" s="214"/>
      <c r="F152" s="206"/>
      <c r="G152" s="206"/>
    </row>
    <row r="153" spans="2:14" x14ac:dyDescent="0.2">
      <c r="B153" s="214"/>
      <c r="C153" s="214"/>
      <c r="D153" s="214"/>
      <c r="E153" s="214"/>
      <c r="F153" s="206"/>
      <c r="G153" s="206"/>
    </row>
    <row r="154" spans="2:14" x14ac:dyDescent="0.2">
      <c r="B154" s="214"/>
      <c r="C154" s="214"/>
      <c r="D154" s="214"/>
      <c r="E154" s="214"/>
      <c r="F154" s="206"/>
      <c r="G154" s="206"/>
    </row>
    <row r="155" spans="2:14" x14ac:dyDescent="0.2">
      <c r="B155" s="214"/>
      <c r="C155" s="214"/>
      <c r="D155" s="214"/>
      <c r="E155" s="214"/>
      <c r="F155" s="206"/>
      <c r="G155" s="206"/>
    </row>
    <row r="156" spans="2:14" x14ac:dyDescent="0.2">
      <c r="B156" s="214"/>
      <c r="C156" s="214"/>
      <c r="D156" s="214"/>
      <c r="E156" s="214"/>
      <c r="F156" s="206"/>
      <c r="G156" s="206"/>
    </row>
    <row r="157" spans="2:14" x14ac:dyDescent="0.2">
      <c r="B157" s="214"/>
      <c r="C157" s="214"/>
      <c r="D157" s="214"/>
      <c r="E157" s="214"/>
      <c r="F157" s="206"/>
      <c r="G157" s="206"/>
    </row>
    <row r="158" spans="2:14" x14ac:dyDescent="0.2">
      <c r="B158" s="214"/>
      <c r="C158" s="214"/>
      <c r="D158" s="214"/>
      <c r="E158" s="214"/>
      <c r="F158" s="206"/>
      <c r="G158" s="206"/>
    </row>
  </sheetData>
  <mergeCells count="52">
    <mergeCell ref="I87:N87"/>
    <mergeCell ref="B92:G92"/>
    <mergeCell ref="B103:G103"/>
    <mergeCell ref="B109:C109"/>
    <mergeCell ref="B111:G111"/>
    <mergeCell ref="I74:N74"/>
    <mergeCell ref="I78:N78"/>
    <mergeCell ref="B80:G80"/>
    <mergeCell ref="I82:N82"/>
    <mergeCell ref="I83:J83"/>
    <mergeCell ref="B57:G57"/>
    <mergeCell ref="I58:I61"/>
    <mergeCell ref="B59:B62"/>
    <mergeCell ref="I62:N62"/>
    <mergeCell ref="B66:G66"/>
    <mergeCell ref="I47:N47"/>
    <mergeCell ref="I48:I55"/>
    <mergeCell ref="M48:M52"/>
    <mergeCell ref="N48:N52"/>
    <mergeCell ref="M53:M54"/>
    <mergeCell ref="N53:N54"/>
    <mergeCell ref="I28:I30"/>
    <mergeCell ref="M28:M30"/>
    <mergeCell ref="N28:N30"/>
    <mergeCell ref="I35:N35"/>
    <mergeCell ref="I36:I38"/>
    <mergeCell ref="B23:G23"/>
    <mergeCell ref="I23:N23"/>
    <mergeCell ref="M24:M26"/>
    <mergeCell ref="N24:N26"/>
    <mergeCell ref="I27:N27"/>
    <mergeCell ref="B3:B20"/>
    <mergeCell ref="F3:G3"/>
    <mergeCell ref="I3:I12"/>
    <mergeCell ref="M3:M8"/>
    <mergeCell ref="N3:N8"/>
    <mergeCell ref="M9:M11"/>
    <mergeCell ref="N9:N11"/>
    <mergeCell ref="I13:I16"/>
    <mergeCell ref="M13:M15"/>
    <mergeCell ref="N13:N15"/>
    <mergeCell ref="F15:G15"/>
    <mergeCell ref="I17:J17"/>
    <mergeCell ref="I18:N18"/>
    <mergeCell ref="M19:M22"/>
    <mergeCell ref="N19:N22"/>
    <mergeCell ref="F1:G1"/>
    <mergeCell ref="M1:N1"/>
    <mergeCell ref="T1:W1"/>
    <mergeCell ref="B2:G2"/>
    <mergeCell ref="I2:N2"/>
    <mergeCell ref="P2:W2"/>
  </mergeCells>
  <pageMargins left="0.51180555555555496" right="0.51180555555555496" top="0.78749999999999998" bottom="0.78749999999999998" header="0.51180555555555496" footer="0.51180555555555496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19"/>
  <sheetViews>
    <sheetView topLeftCell="A100" zoomScaleNormal="100" workbookViewId="0">
      <selection activeCell="B131" sqref="B131"/>
    </sheetView>
  </sheetViews>
  <sheetFormatPr defaultColWidth="8.7109375" defaultRowHeight="12.75" x14ac:dyDescent="0.2"/>
  <cols>
    <col min="1" max="1" width="14.28515625" customWidth="1"/>
    <col min="2" max="2" width="81.5703125" customWidth="1"/>
    <col min="3" max="3" width="9.140625" customWidth="1"/>
    <col min="4" max="4" width="14.28515625" customWidth="1"/>
    <col min="5" max="5" width="20.85546875" customWidth="1"/>
    <col min="6" max="6" width="13.7109375" customWidth="1"/>
    <col min="7" max="7" width="16" customWidth="1"/>
    <col min="8" max="8" width="13.28515625" customWidth="1"/>
    <col min="9" max="9" width="14.5703125" customWidth="1"/>
  </cols>
  <sheetData>
    <row r="1" spans="1:8" ht="12.75" customHeight="1" x14ac:dyDescent="0.2">
      <c r="A1" s="247" t="s">
        <v>720</v>
      </c>
      <c r="B1" s="247" t="s">
        <v>469</v>
      </c>
      <c r="C1" s="247" t="s">
        <v>507</v>
      </c>
      <c r="D1" s="384" t="s">
        <v>721</v>
      </c>
      <c r="E1" s="384"/>
      <c r="F1" s="384"/>
      <c r="G1" s="384"/>
      <c r="H1" s="384"/>
    </row>
    <row r="2" spans="1:8" ht="25.5" x14ac:dyDescent="0.2">
      <c r="A2" s="385">
        <v>1001</v>
      </c>
      <c r="B2" s="248" t="s">
        <v>722</v>
      </c>
      <c r="C2" s="200" t="s">
        <v>723</v>
      </c>
      <c r="D2" s="386">
        <f>SUM(F4:F5)</f>
        <v>11.731999999999999</v>
      </c>
      <c r="E2" s="386"/>
      <c r="F2" s="386"/>
      <c r="G2" s="386"/>
      <c r="H2" s="386"/>
    </row>
    <row r="3" spans="1:8" x14ac:dyDescent="0.2">
      <c r="A3" s="385"/>
      <c r="B3" s="249" t="s">
        <v>724</v>
      </c>
      <c r="C3" s="208" t="s">
        <v>507</v>
      </c>
      <c r="D3" s="208" t="s">
        <v>506</v>
      </c>
      <c r="E3" s="208" t="s">
        <v>725</v>
      </c>
      <c r="F3" s="208" t="s">
        <v>721</v>
      </c>
      <c r="G3" s="208" t="s">
        <v>726</v>
      </c>
      <c r="H3" s="208" t="s">
        <v>727</v>
      </c>
    </row>
    <row r="4" spans="1:8" ht="25.5" x14ac:dyDescent="0.2">
      <c r="A4" s="385"/>
      <c r="B4" s="250" t="s">
        <v>728</v>
      </c>
      <c r="C4" s="200" t="s">
        <v>729</v>
      </c>
      <c r="D4" s="214">
        <v>0.4</v>
      </c>
      <c r="E4" s="251">
        <v>10.58</v>
      </c>
      <c r="F4" s="251">
        <f>D4*E4</f>
        <v>4.2320000000000002</v>
      </c>
      <c r="G4" s="200" t="s">
        <v>730</v>
      </c>
      <c r="H4" s="214">
        <v>7319</v>
      </c>
    </row>
    <row r="5" spans="1:8" x14ac:dyDescent="0.2">
      <c r="A5" s="385"/>
      <c r="B5" s="252" t="s">
        <v>731</v>
      </c>
      <c r="C5" s="253" t="s">
        <v>732</v>
      </c>
      <c r="D5" s="214">
        <v>0.4</v>
      </c>
      <c r="E5" s="251">
        <v>18.75</v>
      </c>
      <c r="F5" s="251">
        <f>D5*E5</f>
        <v>7.5</v>
      </c>
      <c r="G5" s="200" t="s">
        <v>27</v>
      </c>
      <c r="H5" s="200">
        <v>88316</v>
      </c>
    </row>
    <row r="6" spans="1:8" ht="38.25" customHeight="1" x14ac:dyDescent="0.2">
      <c r="A6" s="247" t="s">
        <v>720</v>
      </c>
      <c r="B6" s="247" t="s">
        <v>469</v>
      </c>
      <c r="C6" s="247" t="s">
        <v>507</v>
      </c>
      <c r="D6" s="384" t="s">
        <v>721</v>
      </c>
      <c r="E6" s="384"/>
      <c r="F6" s="384"/>
      <c r="G6" s="384"/>
      <c r="H6" s="384"/>
    </row>
    <row r="7" spans="1:8" x14ac:dyDescent="0.2">
      <c r="A7" s="387">
        <v>1018</v>
      </c>
      <c r="B7" s="248" t="s">
        <v>734</v>
      </c>
      <c r="C7" s="200" t="s">
        <v>723</v>
      </c>
      <c r="D7" s="386">
        <f>SUM(F9:F11)</f>
        <v>53.933729999999997</v>
      </c>
      <c r="E7" s="386"/>
      <c r="F7" s="386"/>
      <c r="G7" s="386"/>
      <c r="H7" s="386"/>
    </row>
    <row r="8" spans="1:8" x14ac:dyDescent="0.2">
      <c r="A8" s="387"/>
      <c r="B8" s="249" t="s">
        <v>724</v>
      </c>
      <c r="C8" s="208" t="s">
        <v>507</v>
      </c>
      <c r="D8" s="208" t="s">
        <v>506</v>
      </c>
      <c r="E8" s="208" t="s">
        <v>725</v>
      </c>
      <c r="F8" s="208" t="s">
        <v>721</v>
      </c>
      <c r="G8" s="208" t="s">
        <v>726</v>
      </c>
      <c r="H8" s="208" t="s">
        <v>727</v>
      </c>
    </row>
    <row r="9" spans="1:8" x14ac:dyDescent="0.2">
      <c r="A9" s="387"/>
      <c r="B9" s="212" t="s">
        <v>735</v>
      </c>
      <c r="C9" s="200" t="s">
        <v>732</v>
      </c>
      <c r="D9" s="200">
        <v>0.31619999999999998</v>
      </c>
      <c r="E9" s="254">
        <v>24.15</v>
      </c>
      <c r="F9" s="251">
        <f>D9*E9</f>
        <v>7.6362299999999994</v>
      </c>
      <c r="G9" s="200" t="s">
        <v>27</v>
      </c>
      <c r="H9" s="200">
        <v>86878</v>
      </c>
    </row>
    <row r="10" spans="1:8" x14ac:dyDescent="0.2">
      <c r="A10" s="387"/>
      <c r="B10" s="212" t="s">
        <v>736</v>
      </c>
      <c r="C10" s="200" t="s">
        <v>732</v>
      </c>
      <c r="D10" s="200">
        <v>9.9599999999999994E-2</v>
      </c>
      <c r="E10" s="254">
        <v>18.75</v>
      </c>
      <c r="F10" s="251">
        <f>D10*E10</f>
        <v>1.8674999999999999</v>
      </c>
      <c r="G10" s="200" t="s">
        <v>27</v>
      </c>
      <c r="H10" s="200">
        <v>86878</v>
      </c>
    </row>
    <row r="11" spans="1:8" x14ac:dyDescent="0.2">
      <c r="A11" s="387"/>
      <c r="B11" s="255" t="s">
        <v>737</v>
      </c>
      <c r="C11" s="200" t="s">
        <v>738</v>
      </c>
      <c r="D11" s="214">
        <v>1</v>
      </c>
      <c r="E11" s="256">
        <v>44.43</v>
      </c>
      <c r="F11" s="251">
        <f>D11*E11</f>
        <v>44.43</v>
      </c>
      <c r="G11" s="214" t="s">
        <v>739</v>
      </c>
      <c r="H11" s="214" t="s">
        <v>740</v>
      </c>
    </row>
    <row r="12" spans="1:8" ht="12.75" customHeight="1" x14ac:dyDescent="0.2">
      <c r="A12" s="247" t="s">
        <v>720</v>
      </c>
      <c r="B12" s="247" t="s">
        <v>469</v>
      </c>
      <c r="C12" s="247" t="s">
        <v>507</v>
      </c>
      <c r="D12" s="384" t="s">
        <v>721</v>
      </c>
      <c r="E12" s="384"/>
      <c r="F12" s="384"/>
      <c r="G12" s="384"/>
      <c r="H12" s="384"/>
    </row>
    <row r="13" spans="1:8" x14ac:dyDescent="0.2">
      <c r="A13" s="385">
        <v>1024</v>
      </c>
      <c r="B13" s="248" t="s">
        <v>745</v>
      </c>
      <c r="C13" s="200" t="s">
        <v>746</v>
      </c>
      <c r="D13" s="386">
        <f>SUM(F15:F18)</f>
        <v>72.028400000000005</v>
      </c>
      <c r="E13" s="386"/>
      <c r="F13" s="386"/>
      <c r="G13" s="386"/>
      <c r="H13" s="386"/>
    </row>
    <row r="14" spans="1:8" x14ac:dyDescent="0.2">
      <c r="A14" s="385"/>
      <c r="B14" s="249" t="s">
        <v>724</v>
      </c>
      <c r="C14" s="208" t="s">
        <v>507</v>
      </c>
      <c r="D14" s="208" t="s">
        <v>506</v>
      </c>
      <c r="E14" s="208" t="s">
        <v>725</v>
      </c>
      <c r="F14" s="208" t="s">
        <v>721</v>
      </c>
      <c r="G14" s="208" t="s">
        <v>726</v>
      </c>
      <c r="H14" s="208" t="s">
        <v>727</v>
      </c>
    </row>
    <row r="15" spans="1:8" x14ac:dyDescent="0.2">
      <c r="A15" s="385"/>
      <c r="B15" s="209" t="s">
        <v>743</v>
      </c>
      <c r="C15" s="214" t="s">
        <v>732</v>
      </c>
      <c r="D15" s="214">
        <v>2.2000000000000002</v>
      </c>
      <c r="E15" s="257">
        <v>22.81</v>
      </c>
      <c r="F15" s="256">
        <f>D15*E15</f>
        <v>50.182000000000002</v>
      </c>
      <c r="G15" s="214" t="s">
        <v>20</v>
      </c>
      <c r="H15" s="214">
        <v>20002</v>
      </c>
    </row>
    <row r="16" spans="1:8" x14ac:dyDescent="0.2">
      <c r="A16" s="385"/>
      <c r="B16" s="209" t="s">
        <v>742</v>
      </c>
      <c r="C16" s="214" t="s">
        <v>732</v>
      </c>
      <c r="D16" s="214">
        <v>1.3</v>
      </c>
      <c r="E16" s="257">
        <v>15.1</v>
      </c>
      <c r="F16" s="251">
        <f>D16*E16</f>
        <v>19.63</v>
      </c>
      <c r="G16" s="214" t="s">
        <v>20</v>
      </c>
      <c r="H16" s="214">
        <v>20001</v>
      </c>
    </row>
    <row r="17" spans="1:8" x14ac:dyDescent="0.2">
      <c r="A17" s="385"/>
      <c r="B17" s="215" t="s">
        <v>747</v>
      </c>
      <c r="C17" s="214" t="s">
        <v>748</v>
      </c>
      <c r="D17" s="214">
        <v>0.01</v>
      </c>
      <c r="E17" s="215">
        <v>111.14</v>
      </c>
      <c r="F17" s="251">
        <f>D17*E17</f>
        <v>1.1113999999999999</v>
      </c>
      <c r="G17" s="214" t="s">
        <v>20</v>
      </c>
      <c r="H17" s="214">
        <v>11367</v>
      </c>
    </row>
    <row r="18" spans="1:8" x14ac:dyDescent="0.2">
      <c r="A18" s="385"/>
      <c r="B18" s="209" t="s">
        <v>749</v>
      </c>
      <c r="C18" s="214" t="s">
        <v>750</v>
      </c>
      <c r="D18" s="214">
        <v>1.7</v>
      </c>
      <c r="E18" s="215">
        <v>0.65</v>
      </c>
      <c r="F18" s="251">
        <f>D18*E18</f>
        <v>1.105</v>
      </c>
      <c r="G18" s="214" t="s">
        <v>20</v>
      </c>
      <c r="H18" s="214">
        <v>11563</v>
      </c>
    </row>
    <row r="19" spans="1:8" ht="12.75" customHeight="1" x14ac:dyDescent="0.2">
      <c r="A19" s="247" t="s">
        <v>720</v>
      </c>
      <c r="B19" s="247" t="s">
        <v>469</v>
      </c>
      <c r="C19" s="247" t="s">
        <v>507</v>
      </c>
      <c r="D19" s="384" t="s">
        <v>721</v>
      </c>
      <c r="E19" s="384"/>
      <c r="F19" s="384"/>
      <c r="G19" s="384"/>
      <c r="H19" s="384"/>
    </row>
    <row r="20" spans="1:8" x14ac:dyDescent="0.2">
      <c r="A20" s="385">
        <v>1025</v>
      </c>
      <c r="B20" s="248" t="s">
        <v>751</v>
      </c>
      <c r="C20" s="200" t="s">
        <v>746</v>
      </c>
      <c r="D20" s="386">
        <f>SUM(F22:F25)</f>
        <v>81.200901000000016</v>
      </c>
      <c r="E20" s="386"/>
      <c r="F20" s="386"/>
      <c r="G20" s="386"/>
      <c r="H20" s="386"/>
    </row>
    <row r="21" spans="1:8" x14ac:dyDescent="0.2">
      <c r="A21" s="385"/>
      <c r="B21" s="249" t="s">
        <v>724</v>
      </c>
      <c r="C21" s="208" t="s">
        <v>507</v>
      </c>
      <c r="D21" s="208" t="s">
        <v>506</v>
      </c>
      <c r="E21" s="208" t="s">
        <v>725</v>
      </c>
      <c r="F21" s="208" t="s">
        <v>721</v>
      </c>
      <c r="G21" s="208" t="s">
        <v>726</v>
      </c>
      <c r="H21" s="208" t="s">
        <v>727</v>
      </c>
    </row>
    <row r="22" spans="1:8" ht="25.5" x14ac:dyDescent="0.2">
      <c r="A22" s="385"/>
      <c r="B22" s="209" t="s">
        <v>752</v>
      </c>
      <c r="C22" s="214" t="s">
        <v>732</v>
      </c>
      <c r="D22" s="214">
        <v>24.4</v>
      </c>
      <c r="E22" s="257">
        <v>0.14000000000000001</v>
      </c>
      <c r="F22" s="256">
        <f>D22*E22</f>
        <v>3.4159999999999999</v>
      </c>
      <c r="G22" s="214" t="s">
        <v>753</v>
      </c>
      <c r="H22" s="214">
        <v>4377</v>
      </c>
    </row>
    <row r="23" spans="1:8" x14ac:dyDescent="0.2">
      <c r="A23" s="385"/>
      <c r="B23" s="209" t="s">
        <v>754</v>
      </c>
      <c r="C23" s="214" t="s">
        <v>732</v>
      </c>
      <c r="D23" s="214">
        <v>1.2466999999999999</v>
      </c>
      <c r="E23" s="257">
        <v>16.73</v>
      </c>
      <c r="F23" s="251">
        <f>D23*E23</f>
        <v>20.857291</v>
      </c>
      <c r="G23" s="214" t="s">
        <v>753</v>
      </c>
      <c r="H23" s="214">
        <v>39961</v>
      </c>
    </row>
    <row r="24" spans="1:8" x14ac:dyDescent="0.2">
      <c r="A24" s="385"/>
      <c r="B24" s="215" t="s">
        <v>755</v>
      </c>
      <c r="C24" s="214" t="s">
        <v>732</v>
      </c>
      <c r="D24" s="214">
        <v>1.7070000000000001</v>
      </c>
      <c r="E24" s="215">
        <v>23.98</v>
      </c>
      <c r="F24" s="275">
        <f t="shared" ref="F24:F25" si="0">D24*E24</f>
        <v>40.933860000000003</v>
      </c>
      <c r="G24" s="214" t="s">
        <v>756</v>
      </c>
      <c r="H24" s="214">
        <v>88309</v>
      </c>
    </row>
    <row r="25" spans="1:8" x14ac:dyDescent="0.2">
      <c r="A25" s="385"/>
      <c r="B25" s="209" t="s">
        <v>757</v>
      </c>
      <c r="C25" s="214" t="s">
        <v>732</v>
      </c>
      <c r="D25" s="214">
        <v>0.85299999999999998</v>
      </c>
      <c r="E25" s="254">
        <v>18.75</v>
      </c>
      <c r="F25" s="275">
        <f t="shared" si="0"/>
        <v>15.99375</v>
      </c>
      <c r="G25" s="214" t="s">
        <v>756</v>
      </c>
      <c r="H25" s="214">
        <v>88316</v>
      </c>
    </row>
    <row r="26" spans="1:8" ht="12.75" customHeight="1" x14ac:dyDescent="0.2">
      <c r="A26" s="247" t="s">
        <v>720</v>
      </c>
      <c r="B26" s="247" t="s">
        <v>469</v>
      </c>
      <c r="C26" s="247" t="s">
        <v>507</v>
      </c>
      <c r="D26" s="384" t="s">
        <v>721</v>
      </c>
      <c r="E26" s="384"/>
      <c r="F26" s="384"/>
      <c r="G26" s="384"/>
      <c r="H26" s="384"/>
    </row>
    <row r="27" spans="1:8" ht="25.5" x14ac:dyDescent="0.2">
      <c r="A27" s="385">
        <v>1026</v>
      </c>
      <c r="B27" s="248" t="s">
        <v>758</v>
      </c>
      <c r="C27" s="200" t="s">
        <v>41</v>
      </c>
      <c r="D27" s="386">
        <f>SUM(F29:F31)</f>
        <v>14.9457</v>
      </c>
      <c r="E27" s="386"/>
      <c r="F27" s="386"/>
      <c r="G27" s="386"/>
      <c r="H27" s="386"/>
    </row>
    <row r="28" spans="1:8" x14ac:dyDescent="0.2">
      <c r="A28" s="385"/>
      <c r="B28" s="249" t="s">
        <v>724</v>
      </c>
      <c r="C28" s="208" t="s">
        <v>507</v>
      </c>
      <c r="D28" s="208" t="s">
        <v>506</v>
      </c>
      <c r="E28" s="208" t="s">
        <v>725</v>
      </c>
      <c r="F28" s="208" t="s">
        <v>721</v>
      </c>
      <c r="G28" s="208" t="s">
        <v>726</v>
      </c>
      <c r="H28" s="208" t="s">
        <v>727</v>
      </c>
    </row>
    <row r="29" spans="1:8" x14ac:dyDescent="0.2">
      <c r="A29" s="385"/>
      <c r="B29" s="203" t="s">
        <v>759</v>
      </c>
      <c r="C29" s="203" t="s">
        <v>732</v>
      </c>
      <c r="D29" s="203">
        <v>4.4999999999999997E-3</v>
      </c>
      <c r="E29" s="254">
        <v>23.02</v>
      </c>
      <c r="F29" s="256">
        <f>D29*E29</f>
        <v>0.10358999999999999</v>
      </c>
      <c r="G29" s="214" t="s">
        <v>756</v>
      </c>
      <c r="H29" s="203" t="s">
        <v>760</v>
      </c>
    </row>
    <row r="30" spans="1:8" x14ac:dyDescent="0.2">
      <c r="A30" s="385"/>
      <c r="B30" s="203" t="s">
        <v>761</v>
      </c>
      <c r="C30" s="203" t="s">
        <v>732</v>
      </c>
      <c r="D30" s="203">
        <v>4.4999999999999997E-3</v>
      </c>
      <c r="E30" s="254">
        <v>31.58</v>
      </c>
      <c r="F30" s="251">
        <f>D30*E30</f>
        <v>0.14210999999999999</v>
      </c>
      <c r="G30" s="214" t="s">
        <v>756</v>
      </c>
      <c r="H30" s="203">
        <v>88264</v>
      </c>
    </row>
    <row r="31" spans="1:8" ht="25.5" x14ac:dyDescent="0.2">
      <c r="A31" s="385"/>
      <c r="B31" s="203" t="s">
        <v>762</v>
      </c>
      <c r="C31" s="203" t="s">
        <v>409</v>
      </c>
      <c r="D31" s="203">
        <v>1.05</v>
      </c>
      <c r="E31" s="254">
        <v>14</v>
      </c>
      <c r="F31" s="251">
        <f>D31*E31</f>
        <v>14.700000000000001</v>
      </c>
      <c r="G31" s="214"/>
      <c r="H31" s="203" t="s">
        <v>763</v>
      </c>
    </row>
    <row r="32" spans="1:8" ht="12.75" customHeight="1" x14ac:dyDescent="0.2">
      <c r="A32" s="247" t="s">
        <v>720</v>
      </c>
      <c r="B32" s="247" t="s">
        <v>469</v>
      </c>
      <c r="C32" s="247" t="s">
        <v>507</v>
      </c>
      <c r="D32" s="384" t="s">
        <v>721</v>
      </c>
      <c r="E32" s="384"/>
      <c r="F32" s="384"/>
      <c r="G32" s="384"/>
      <c r="H32" s="384"/>
    </row>
    <row r="33" spans="1:8" x14ac:dyDescent="0.2">
      <c r="A33" s="385">
        <v>1027</v>
      </c>
      <c r="B33" s="248" t="s">
        <v>764</v>
      </c>
      <c r="C33" s="200" t="s">
        <v>197</v>
      </c>
      <c r="D33" s="386">
        <f>SUM(F35:F37)</f>
        <v>251.38</v>
      </c>
      <c r="E33" s="386"/>
      <c r="F33" s="386"/>
      <c r="G33" s="386"/>
      <c r="H33" s="386"/>
    </row>
    <row r="34" spans="1:8" x14ac:dyDescent="0.2">
      <c r="A34" s="385"/>
      <c r="B34" s="249" t="s">
        <v>724</v>
      </c>
      <c r="C34" s="208" t="s">
        <v>507</v>
      </c>
      <c r="D34" s="208" t="s">
        <v>506</v>
      </c>
      <c r="E34" s="208" t="s">
        <v>725</v>
      </c>
      <c r="F34" s="208" t="s">
        <v>721</v>
      </c>
      <c r="G34" s="208" t="s">
        <v>726</v>
      </c>
      <c r="H34" s="208" t="s">
        <v>727</v>
      </c>
    </row>
    <row r="35" spans="1:8" x14ac:dyDescent="0.2">
      <c r="A35" s="385"/>
      <c r="B35" s="203" t="s">
        <v>759</v>
      </c>
      <c r="C35" s="203" t="s">
        <v>732</v>
      </c>
      <c r="D35" s="203">
        <v>0.3</v>
      </c>
      <c r="E35" s="254">
        <v>23.02</v>
      </c>
      <c r="F35" s="256">
        <f>D35*E35</f>
        <v>6.9059999999999997</v>
      </c>
      <c r="G35" s="214" t="s">
        <v>756</v>
      </c>
      <c r="H35" s="203" t="s">
        <v>760</v>
      </c>
    </row>
    <row r="36" spans="1:8" x14ac:dyDescent="0.2">
      <c r="A36" s="385"/>
      <c r="B36" s="203" t="s">
        <v>761</v>
      </c>
      <c r="C36" s="203" t="s">
        <v>732</v>
      </c>
      <c r="D36" s="203">
        <v>0.3</v>
      </c>
      <c r="E36" s="254">
        <v>31.58</v>
      </c>
      <c r="F36" s="251">
        <f>D36*E36</f>
        <v>9.4739999999999984</v>
      </c>
      <c r="G36" s="214" t="s">
        <v>756</v>
      </c>
      <c r="H36" s="203" t="s">
        <v>765</v>
      </c>
    </row>
    <row r="37" spans="1:8" x14ac:dyDescent="0.2">
      <c r="A37" s="385"/>
      <c r="B37" s="203" t="s">
        <v>766</v>
      </c>
      <c r="C37" s="203" t="s">
        <v>73</v>
      </c>
      <c r="D37" s="203">
        <v>1</v>
      </c>
      <c r="E37" s="259">
        <v>235</v>
      </c>
      <c r="F37" s="251">
        <f>D37*E37</f>
        <v>235</v>
      </c>
      <c r="G37" s="214"/>
      <c r="H37" s="203" t="s">
        <v>741</v>
      </c>
    </row>
    <row r="38" spans="1:8" ht="12.75" customHeight="1" x14ac:dyDescent="0.2">
      <c r="A38" s="247" t="s">
        <v>720</v>
      </c>
      <c r="B38" s="247" t="s">
        <v>469</v>
      </c>
      <c r="C38" s="247" t="s">
        <v>507</v>
      </c>
      <c r="D38" s="384" t="s">
        <v>721</v>
      </c>
      <c r="E38" s="384"/>
      <c r="F38" s="384"/>
      <c r="G38" s="384"/>
      <c r="H38" s="384"/>
    </row>
    <row r="39" spans="1:8" x14ac:dyDescent="0.2">
      <c r="A39" s="385" t="s">
        <v>767</v>
      </c>
      <c r="B39" s="248" t="s">
        <v>768</v>
      </c>
      <c r="C39" s="200" t="s">
        <v>197</v>
      </c>
      <c r="D39" s="386">
        <f>SUM(F41:F42)</f>
        <v>1618.96</v>
      </c>
      <c r="E39" s="386"/>
      <c r="F39" s="386"/>
      <c r="G39" s="386"/>
      <c r="H39" s="386"/>
    </row>
    <row r="40" spans="1:8" x14ac:dyDescent="0.2">
      <c r="A40" s="385"/>
      <c r="B40" s="249" t="s">
        <v>724</v>
      </c>
      <c r="C40" s="208" t="s">
        <v>507</v>
      </c>
      <c r="D40" s="208" t="s">
        <v>506</v>
      </c>
      <c r="E40" s="208" t="s">
        <v>725</v>
      </c>
      <c r="F40" s="208" t="s">
        <v>721</v>
      </c>
      <c r="G40" s="208" t="s">
        <v>726</v>
      </c>
      <c r="H40" s="208" t="s">
        <v>727</v>
      </c>
    </row>
    <row r="41" spans="1:8" x14ac:dyDescent="0.2">
      <c r="A41" s="385"/>
      <c r="B41" s="260" t="s">
        <v>769</v>
      </c>
      <c r="C41" s="203" t="s">
        <v>732</v>
      </c>
      <c r="D41" s="203">
        <v>8</v>
      </c>
      <c r="E41" s="254">
        <v>200</v>
      </c>
      <c r="F41" s="256">
        <f>D41*E41</f>
        <v>1600</v>
      </c>
      <c r="G41" s="261" t="s">
        <v>770</v>
      </c>
      <c r="H41" s="203"/>
    </row>
    <row r="42" spans="1:8" x14ac:dyDescent="0.2">
      <c r="A42" s="385"/>
      <c r="B42" s="260" t="s">
        <v>771</v>
      </c>
      <c r="C42" s="203" t="s">
        <v>732</v>
      </c>
      <c r="D42" s="203">
        <v>1</v>
      </c>
      <c r="E42" s="254">
        <v>18.96</v>
      </c>
      <c r="F42" s="251">
        <f>D42*E42</f>
        <v>18.96</v>
      </c>
      <c r="G42" s="262" t="s">
        <v>27</v>
      </c>
      <c r="H42" s="203" t="s">
        <v>772</v>
      </c>
    </row>
    <row r="43" spans="1:8" ht="12.75" customHeight="1" x14ac:dyDescent="0.2">
      <c r="A43" s="247" t="s">
        <v>720</v>
      </c>
      <c r="B43" s="247" t="s">
        <v>469</v>
      </c>
      <c r="C43" s="247" t="s">
        <v>507</v>
      </c>
      <c r="D43" s="384" t="s">
        <v>721</v>
      </c>
      <c r="E43" s="384"/>
      <c r="F43" s="384"/>
      <c r="G43" s="384"/>
      <c r="H43" s="384"/>
    </row>
    <row r="44" spans="1:8" x14ac:dyDescent="0.2">
      <c r="A44" s="385">
        <v>1028</v>
      </c>
      <c r="B44" s="263" t="s">
        <v>387</v>
      </c>
      <c r="C44" s="200" t="s">
        <v>197</v>
      </c>
      <c r="D44" s="386">
        <f>SUM(F46:F47)</f>
        <v>15.75</v>
      </c>
      <c r="E44" s="386"/>
      <c r="F44" s="386"/>
      <c r="G44" s="386"/>
      <c r="H44" s="386"/>
    </row>
    <row r="45" spans="1:8" x14ac:dyDescent="0.2">
      <c r="A45" s="385"/>
      <c r="B45" s="249" t="s">
        <v>724</v>
      </c>
      <c r="C45" s="208" t="s">
        <v>507</v>
      </c>
      <c r="D45" s="208" t="s">
        <v>506</v>
      </c>
      <c r="E45" s="208" t="s">
        <v>725</v>
      </c>
      <c r="F45" s="208" t="s">
        <v>721</v>
      </c>
      <c r="G45" s="208" t="s">
        <v>726</v>
      </c>
      <c r="H45" s="208" t="s">
        <v>727</v>
      </c>
    </row>
    <row r="46" spans="1:8" x14ac:dyDescent="0.2">
      <c r="A46" s="385"/>
      <c r="B46" s="260" t="s">
        <v>387</v>
      </c>
      <c r="C46" s="203" t="s">
        <v>732</v>
      </c>
      <c r="D46" s="203">
        <v>1</v>
      </c>
      <c r="E46" s="254">
        <v>12</v>
      </c>
      <c r="F46" s="256">
        <f>D46*E46</f>
        <v>12</v>
      </c>
      <c r="G46" s="261" t="s">
        <v>739</v>
      </c>
      <c r="H46" s="203"/>
    </row>
    <row r="47" spans="1:8" x14ac:dyDescent="0.2">
      <c r="A47" s="385"/>
      <c r="B47" s="260" t="s">
        <v>731</v>
      </c>
      <c r="C47" s="203" t="s">
        <v>732</v>
      </c>
      <c r="D47" s="203">
        <v>0.2</v>
      </c>
      <c r="E47" s="254">
        <v>18.75</v>
      </c>
      <c r="F47" s="251">
        <f>D47*E47</f>
        <v>3.75</v>
      </c>
      <c r="G47" s="262" t="s">
        <v>27</v>
      </c>
      <c r="H47" s="203" t="s">
        <v>773</v>
      </c>
    </row>
    <row r="48" spans="1:8" ht="12.75" customHeight="1" x14ac:dyDescent="0.2">
      <c r="A48" s="247" t="s">
        <v>720</v>
      </c>
      <c r="B48" s="247" t="s">
        <v>469</v>
      </c>
      <c r="C48" s="247" t="s">
        <v>507</v>
      </c>
      <c r="D48" s="384" t="s">
        <v>721</v>
      </c>
      <c r="E48" s="384"/>
      <c r="F48" s="384"/>
      <c r="G48" s="384"/>
      <c r="H48" s="384"/>
    </row>
    <row r="49" spans="1:8" x14ac:dyDescent="0.2">
      <c r="A49" s="385">
        <v>1029</v>
      </c>
      <c r="B49" s="248" t="s">
        <v>389</v>
      </c>
      <c r="C49" s="200" t="s">
        <v>197</v>
      </c>
      <c r="D49" s="386">
        <f>SUM(F51:F52)</f>
        <v>15.75</v>
      </c>
      <c r="E49" s="386"/>
      <c r="F49" s="386"/>
      <c r="G49" s="386"/>
      <c r="H49" s="386"/>
    </row>
    <row r="50" spans="1:8" x14ac:dyDescent="0.2">
      <c r="A50" s="385"/>
      <c r="B50" s="249" t="s">
        <v>724</v>
      </c>
      <c r="C50" s="208" t="s">
        <v>507</v>
      </c>
      <c r="D50" s="208" t="s">
        <v>506</v>
      </c>
      <c r="E50" s="208" t="s">
        <v>725</v>
      </c>
      <c r="F50" s="208" t="s">
        <v>721</v>
      </c>
      <c r="G50" s="208" t="s">
        <v>726</v>
      </c>
      <c r="H50" s="208" t="s">
        <v>727</v>
      </c>
    </row>
    <row r="51" spans="1:8" x14ac:dyDescent="0.2">
      <c r="A51" s="385"/>
      <c r="B51" s="260" t="s">
        <v>387</v>
      </c>
      <c r="C51" s="203" t="s">
        <v>732</v>
      </c>
      <c r="D51" s="203">
        <v>1</v>
      </c>
      <c r="E51" s="254">
        <v>12</v>
      </c>
      <c r="F51" s="256">
        <f>D51*E51</f>
        <v>12</v>
      </c>
      <c r="G51" s="261" t="s">
        <v>739</v>
      </c>
      <c r="H51" s="203"/>
    </row>
    <row r="52" spans="1:8" x14ac:dyDescent="0.2">
      <c r="A52" s="385"/>
      <c r="B52" s="260" t="s">
        <v>731</v>
      </c>
      <c r="C52" s="203" t="s">
        <v>732</v>
      </c>
      <c r="D52" s="203">
        <v>0.2</v>
      </c>
      <c r="E52" s="254">
        <v>18.75</v>
      </c>
      <c r="F52" s="251">
        <f>D52*E52</f>
        <v>3.75</v>
      </c>
      <c r="G52" s="262" t="s">
        <v>27</v>
      </c>
      <c r="H52" s="203" t="s">
        <v>773</v>
      </c>
    </row>
    <row r="53" spans="1:8" ht="12.75" customHeight="1" x14ac:dyDescent="0.2">
      <c r="A53" s="247" t="s">
        <v>720</v>
      </c>
      <c r="B53" s="247" t="s">
        <v>469</v>
      </c>
      <c r="C53" s="247" t="s">
        <v>507</v>
      </c>
      <c r="D53" s="384" t="s">
        <v>721</v>
      </c>
      <c r="E53" s="384"/>
      <c r="F53" s="384"/>
      <c r="G53" s="384"/>
      <c r="H53" s="384"/>
    </row>
    <row r="54" spans="1:8" ht="25.5" x14ac:dyDescent="0.2">
      <c r="A54" s="385">
        <v>1030</v>
      </c>
      <c r="B54" s="263" t="s">
        <v>774</v>
      </c>
      <c r="C54" s="200" t="s">
        <v>197</v>
      </c>
      <c r="D54" s="386">
        <f>SUM(F56:F57)</f>
        <v>26.15</v>
      </c>
      <c r="E54" s="386"/>
      <c r="F54" s="386"/>
      <c r="G54" s="386"/>
      <c r="H54" s="386"/>
    </row>
    <row r="55" spans="1:8" x14ac:dyDescent="0.2">
      <c r="A55" s="385"/>
      <c r="B55" s="249" t="s">
        <v>724</v>
      </c>
      <c r="C55" s="208" t="s">
        <v>507</v>
      </c>
      <c r="D55" s="208" t="s">
        <v>506</v>
      </c>
      <c r="E55" s="208" t="s">
        <v>725</v>
      </c>
      <c r="F55" s="208" t="s">
        <v>721</v>
      </c>
      <c r="G55" s="208" t="s">
        <v>726</v>
      </c>
      <c r="H55" s="208" t="s">
        <v>727</v>
      </c>
    </row>
    <row r="56" spans="1:8" ht="38.25" x14ac:dyDescent="0.2">
      <c r="A56" s="385"/>
      <c r="B56" s="260" t="s">
        <v>775</v>
      </c>
      <c r="C56" s="203" t="s">
        <v>732</v>
      </c>
      <c r="D56" s="203">
        <v>1</v>
      </c>
      <c r="E56" s="254">
        <v>22.4</v>
      </c>
      <c r="F56" s="256">
        <f>D56*E56</f>
        <v>22.4</v>
      </c>
      <c r="G56" s="261" t="s">
        <v>739</v>
      </c>
      <c r="H56" s="203"/>
    </row>
    <row r="57" spans="1:8" x14ac:dyDescent="0.2">
      <c r="A57" s="385"/>
      <c r="B57" s="260" t="s">
        <v>731</v>
      </c>
      <c r="C57" s="203" t="s">
        <v>732</v>
      </c>
      <c r="D57" s="203">
        <v>0.2</v>
      </c>
      <c r="E57" s="254">
        <v>18.75</v>
      </c>
      <c r="F57" s="251">
        <f>D57*E57</f>
        <v>3.75</v>
      </c>
      <c r="G57" s="262" t="s">
        <v>27</v>
      </c>
      <c r="H57" s="203" t="s">
        <v>773</v>
      </c>
    </row>
    <row r="58" spans="1:8" ht="12.75" customHeight="1" x14ac:dyDescent="0.2">
      <c r="A58" s="247" t="s">
        <v>720</v>
      </c>
      <c r="B58" s="247" t="s">
        <v>469</v>
      </c>
      <c r="C58" s="247" t="s">
        <v>507</v>
      </c>
      <c r="D58" s="384" t="s">
        <v>721</v>
      </c>
      <c r="E58" s="384"/>
      <c r="F58" s="384"/>
      <c r="G58" s="384"/>
      <c r="H58" s="384"/>
    </row>
    <row r="59" spans="1:8" ht="25.5" x14ac:dyDescent="0.2">
      <c r="A59" s="385">
        <v>1031</v>
      </c>
      <c r="B59" s="248" t="s">
        <v>776</v>
      </c>
      <c r="C59" s="200" t="s">
        <v>197</v>
      </c>
      <c r="D59" s="386">
        <f>SUM(F61:F62)</f>
        <v>45.51</v>
      </c>
      <c r="E59" s="386"/>
      <c r="F59" s="386"/>
      <c r="G59" s="386"/>
      <c r="H59" s="386"/>
    </row>
    <row r="60" spans="1:8" x14ac:dyDescent="0.2">
      <c r="A60" s="385"/>
      <c r="B60" s="249" t="s">
        <v>724</v>
      </c>
      <c r="C60" s="208" t="s">
        <v>507</v>
      </c>
      <c r="D60" s="208" t="s">
        <v>506</v>
      </c>
      <c r="E60" s="208" t="s">
        <v>725</v>
      </c>
      <c r="F60" s="208" t="s">
        <v>721</v>
      </c>
      <c r="G60" s="208" t="s">
        <v>726</v>
      </c>
      <c r="H60" s="208" t="s">
        <v>727</v>
      </c>
    </row>
    <row r="61" spans="1:8" ht="45" x14ac:dyDescent="0.2">
      <c r="A61" s="385"/>
      <c r="B61" s="264" t="s">
        <v>777</v>
      </c>
      <c r="C61" s="203" t="s">
        <v>732</v>
      </c>
      <c r="D61" s="203">
        <v>1</v>
      </c>
      <c r="E61" s="254">
        <v>41.76</v>
      </c>
      <c r="F61" s="256">
        <f>D61*E61</f>
        <v>41.76</v>
      </c>
      <c r="G61" s="261" t="s">
        <v>739</v>
      </c>
      <c r="H61" s="203"/>
    </row>
    <row r="62" spans="1:8" x14ac:dyDescent="0.2">
      <c r="A62" s="385"/>
      <c r="B62" s="260" t="s">
        <v>731</v>
      </c>
      <c r="C62" s="203" t="s">
        <v>732</v>
      </c>
      <c r="D62" s="203">
        <v>0.2</v>
      </c>
      <c r="E62" s="254">
        <v>18.75</v>
      </c>
      <c r="F62" s="251">
        <f>D62*E62</f>
        <v>3.75</v>
      </c>
      <c r="G62" s="262" t="s">
        <v>27</v>
      </c>
      <c r="H62" s="203" t="s">
        <v>773</v>
      </c>
    </row>
    <row r="63" spans="1:8" ht="12.75" customHeight="1" x14ac:dyDescent="0.2">
      <c r="A63" s="247" t="s">
        <v>720</v>
      </c>
      <c r="B63" s="247" t="s">
        <v>469</v>
      </c>
      <c r="C63" s="247" t="s">
        <v>507</v>
      </c>
      <c r="D63" s="384" t="s">
        <v>721</v>
      </c>
      <c r="E63" s="384"/>
      <c r="F63" s="384"/>
      <c r="G63" s="384"/>
      <c r="H63" s="384"/>
    </row>
    <row r="64" spans="1:8" x14ac:dyDescent="0.2">
      <c r="A64" s="385">
        <v>1032</v>
      </c>
      <c r="B64" s="260" t="s">
        <v>778</v>
      </c>
      <c r="C64" s="200" t="s">
        <v>197</v>
      </c>
      <c r="D64" s="386">
        <f>SUM(F66:F67)</f>
        <v>53.75</v>
      </c>
      <c r="E64" s="386"/>
      <c r="F64" s="386"/>
      <c r="G64" s="386"/>
      <c r="H64" s="386"/>
    </row>
    <row r="65" spans="1:8" x14ac:dyDescent="0.2">
      <c r="A65" s="385"/>
      <c r="B65" s="249" t="s">
        <v>724</v>
      </c>
      <c r="C65" s="208" t="s">
        <v>507</v>
      </c>
      <c r="D65" s="208" t="s">
        <v>506</v>
      </c>
      <c r="E65" s="208" t="s">
        <v>725</v>
      </c>
      <c r="F65" s="208" t="s">
        <v>721</v>
      </c>
      <c r="G65" s="208" t="s">
        <v>726</v>
      </c>
      <c r="H65" s="208" t="s">
        <v>727</v>
      </c>
    </row>
    <row r="66" spans="1:8" x14ac:dyDescent="0.2">
      <c r="A66" s="385"/>
      <c r="B66" s="260" t="s">
        <v>778</v>
      </c>
      <c r="C66" s="203" t="s">
        <v>732</v>
      </c>
      <c r="D66" s="203">
        <v>1</v>
      </c>
      <c r="E66" s="254">
        <v>50</v>
      </c>
      <c r="F66" s="256">
        <f>D66*E66</f>
        <v>50</v>
      </c>
      <c r="G66" s="261" t="s">
        <v>739</v>
      </c>
      <c r="H66" s="203"/>
    </row>
    <row r="67" spans="1:8" x14ac:dyDescent="0.2">
      <c r="A67" s="385"/>
      <c r="B67" s="260" t="s">
        <v>731</v>
      </c>
      <c r="C67" s="203" t="s">
        <v>732</v>
      </c>
      <c r="D67" s="203">
        <v>0.2</v>
      </c>
      <c r="E67" s="254">
        <v>18.75</v>
      </c>
      <c r="F67" s="251">
        <f>D67*E67</f>
        <v>3.75</v>
      </c>
      <c r="G67" s="262" t="s">
        <v>27</v>
      </c>
      <c r="H67" s="203" t="s">
        <v>773</v>
      </c>
    </row>
    <row r="68" spans="1:8" ht="12.75" customHeight="1" x14ac:dyDescent="0.2">
      <c r="A68" s="247" t="s">
        <v>720</v>
      </c>
      <c r="B68" s="247" t="s">
        <v>469</v>
      </c>
      <c r="C68" s="247" t="s">
        <v>507</v>
      </c>
      <c r="D68" s="384" t="s">
        <v>721</v>
      </c>
      <c r="E68" s="384"/>
      <c r="F68" s="384"/>
      <c r="G68" s="384"/>
      <c r="H68" s="384"/>
    </row>
    <row r="69" spans="1:8" x14ac:dyDescent="0.2">
      <c r="A69" s="385">
        <v>1033</v>
      </c>
      <c r="B69" s="260" t="s">
        <v>779</v>
      </c>
      <c r="C69" s="200" t="s">
        <v>197</v>
      </c>
      <c r="D69" s="386">
        <f>SUM(F71:F72)</f>
        <v>7.25</v>
      </c>
      <c r="E69" s="386"/>
      <c r="F69" s="386"/>
      <c r="G69" s="386"/>
      <c r="H69" s="386"/>
    </row>
    <row r="70" spans="1:8" x14ac:dyDescent="0.2">
      <c r="A70" s="385"/>
      <c r="B70" s="249" t="s">
        <v>724</v>
      </c>
      <c r="C70" s="208" t="s">
        <v>507</v>
      </c>
      <c r="D70" s="208" t="s">
        <v>506</v>
      </c>
      <c r="E70" s="208" t="s">
        <v>725</v>
      </c>
      <c r="F70" s="208" t="s">
        <v>721</v>
      </c>
      <c r="G70" s="208" t="s">
        <v>726</v>
      </c>
      <c r="H70" s="208" t="s">
        <v>727</v>
      </c>
    </row>
    <row r="71" spans="1:8" x14ac:dyDescent="0.2">
      <c r="A71" s="385"/>
      <c r="B71" s="260" t="s">
        <v>779</v>
      </c>
      <c r="C71" s="203" t="s">
        <v>732</v>
      </c>
      <c r="D71" s="203">
        <v>1</v>
      </c>
      <c r="E71" s="254">
        <v>3.5</v>
      </c>
      <c r="F71" s="251">
        <f>D71*E71</f>
        <v>3.5</v>
      </c>
      <c r="G71" s="261" t="s">
        <v>739</v>
      </c>
      <c r="H71" s="203"/>
    </row>
    <row r="72" spans="1:8" x14ac:dyDescent="0.2">
      <c r="A72" s="385"/>
      <c r="B72" s="260" t="s">
        <v>731</v>
      </c>
      <c r="C72" s="203" t="s">
        <v>732</v>
      </c>
      <c r="D72" s="203">
        <v>0.2</v>
      </c>
      <c r="E72" s="254">
        <v>18.75</v>
      </c>
      <c r="F72" s="251">
        <f>D72*E72</f>
        <v>3.75</v>
      </c>
      <c r="G72" s="262" t="s">
        <v>27</v>
      </c>
      <c r="H72" s="203" t="s">
        <v>773</v>
      </c>
    </row>
    <row r="73" spans="1:8" ht="12.75" customHeight="1" x14ac:dyDescent="0.2">
      <c r="A73" s="247" t="s">
        <v>720</v>
      </c>
      <c r="B73" s="247" t="s">
        <v>469</v>
      </c>
      <c r="C73" s="247" t="s">
        <v>507</v>
      </c>
      <c r="D73" s="384" t="s">
        <v>721</v>
      </c>
      <c r="E73" s="384"/>
      <c r="F73" s="384"/>
      <c r="G73" s="384"/>
      <c r="H73" s="384"/>
    </row>
    <row r="74" spans="1:8" x14ac:dyDescent="0.2">
      <c r="A74" s="385">
        <v>1034</v>
      </c>
      <c r="B74" s="260" t="s">
        <v>780</v>
      </c>
      <c r="C74" s="200" t="s">
        <v>197</v>
      </c>
      <c r="D74" s="386">
        <f>SUM(F76:F78)</f>
        <v>13.927999999999997</v>
      </c>
      <c r="E74" s="386"/>
      <c r="F74" s="386"/>
      <c r="G74" s="386"/>
      <c r="H74" s="386"/>
    </row>
    <row r="75" spans="1:8" x14ac:dyDescent="0.2">
      <c r="A75" s="385"/>
      <c r="B75" s="249" t="s">
        <v>724</v>
      </c>
      <c r="C75" s="208" t="s">
        <v>507</v>
      </c>
      <c r="D75" s="208" t="s">
        <v>506</v>
      </c>
      <c r="E75" s="208" t="s">
        <v>725</v>
      </c>
      <c r="F75" s="208" t="s">
        <v>721</v>
      </c>
      <c r="G75" s="208" t="s">
        <v>726</v>
      </c>
      <c r="H75" s="208" t="s">
        <v>727</v>
      </c>
    </row>
    <row r="76" spans="1:8" x14ac:dyDescent="0.2">
      <c r="A76" s="385"/>
      <c r="B76" s="260" t="s">
        <v>780</v>
      </c>
      <c r="C76" s="203" t="s">
        <v>41</v>
      </c>
      <c r="D76" s="203">
        <v>1</v>
      </c>
      <c r="E76" s="254">
        <v>4.0999999999999996</v>
      </c>
      <c r="F76" s="251">
        <f>D76*E76</f>
        <v>4.0999999999999996</v>
      </c>
      <c r="G76" s="261" t="s">
        <v>739</v>
      </c>
      <c r="H76" s="203"/>
    </row>
    <row r="77" spans="1:8" x14ac:dyDescent="0.2">
      <c r="A77" s="385"/>
      <c r="B77" s="260" t="s">
        <v>761</v>
      </c>
      <c r="C77" s="203" t="s">
        <v>732</v>
      </c>
      <c r="D77" s="265">
        <v>0.18</v>
      </c>
      <c r="E77" s="266">
        <v>31.58</v>
      </c>
      <c r="F77" s="251">
        <f>D77*E77</f>
        <v>5.6843999999999992</v>
      </c>
      <c r="G77" s="262" t="s">
        <v>27</v>
      </c>
      <c r="H77" s="203" t="s">
        <v>765</v>
      </c>
    </row>
    <row r="78" spans="1:8" x14ac:dyDescent="0.2">
      <c r="A78" s="385"/>
      <c r="B78" s="260" t="s">
        <v>759</v>
      </c>
      <c r="C78" s="203" t="s">
        <v>732</v>
      </c>
      <c r="D78" s="265">
        <v>0.18</v>
      </c>
      <c r="E78" s="266">
        <v>23.02</v>
      </c>
      <c r="F78" s="251">
        <f>D78*E78</f>
        <v>4.1436000000000002</v>
      </c>
      <c r="G78" s="262" t="s">
        <v>27</v>
      </c>
      <c r="H78" s="203" t="s">
        <v>760</v>
      </c>
    </row>
    <row r="79" spans="1:8" ht="12.75" customHeight="1" x14ac:dyDescent="0.2">
      <c r="A79" s="247" t="s">
        <v>720</v>
      </c>
      <c r="B79" s="247" t="s">
        <v>469</v>
      </c>
      <c r="C79" s="247" t="s">
        <v>507</v>
      </c>
      <c r="D79" s="384" t="s">
        <v>721</v>
      </c>
      <c r="E79" s="384"/>
      <c r="F79" s="384"/>
      <c r="G79" s="384"/>
      <c r="H79" s="384"/>
    </row>
    <row r="80" spans="1:8" ht="15" x14ac:dyDescent="0.2">
      <c r="A80" s="385">
        <v>1035</v>
      </c>
      <c r="B80" s="264" t="s">
        <v>781</v>
      </c>
      <c r="C80" s="200" t="s">
        <v>197</v>
      </c>
      <c r="D80" s="386">
        <f>SUM(F82:F84)</f>
        <v>15.968</v>
      </c>
      <c r="E80" s="386"/>
      <c r="F80" s="386"/>
      <c r="G80" s="386"/>
      <c r="H80" s="386"/>
    </row>
    <row r="81" spans="1:8" x14ac:dyDescent="0.2">
      <c r="A81" s="385"/>
      <c r="B81" s="249" t="s">
        <v>724</v>
      </c>
      <c r="C81" s="208" t="s">
        <v>507</v>
      </c>
      <c r="D81" s="208" t="s">
        <v>506</v>
      </c>
      <c r="E81" s="208" t="s">
        <v>725</v>
      </c>
      <c r="F81" s="208" t="s">
        <v>721</v>
      </c>
      <c r="G81" s="208" t="s">
        <v>726</v>
      </c>
      <c r="H81" s="208" t="s">
        <v>727</v>
      </c>
    </row>
    <row r="82" spans="1:8" ht="15" x14ac:dyDescent="0.2">
      <c r="A82" s="385"/>
      <c r="B82" s="264" t="s">
        <v>781</v>
      </c>
      <c r="C82" s="203" t="s">
        <v>732</v>
      </c>
      <c r="D82" s="203">
        <v>1</v>
      </c>
      <c r="E82" s="254">
        <v>6.14</v>
      </c>
      <c r="F82" s="251">
        <f>D82*E82</f>
        <v>6.14</v>
      </c>
      <c r="G82" s="261" t="s">
        <v>739</v>
      </c>
      <c r="H82" s="203"/>
    </row>
    <row r="83" spans="1:8" x14ac:dyDescent="0.2">
      <c r="A83" s="385"/>
      <c r="B83" s="260" t="s">
        <v>761</v>
      </c>
      <c r="C83" s="203" t="s">
        <v>732</v>
      </c>
      <c r="D83" s="265">
        <v>0.18</v>
      </c>
      <c r="E83" s="266">
        <v>31.58</v>
      </c>
      <c r="F83" s="251">
        <f>D83*E83</f>
        <v>5.6843999999999992</v>
      </c>
      <c r="G83" s="262" t="s">
        <v>27</v>
      </c>
      <c r="H83" s="203" t="s">
        <v>765</v>
      </c>
    </row>
    <row r="84" spans="1:8" x14ac:dyDescent="0.2">
      <c r="A84" s="385"/>
      <c r="B84" s="260" t="s">
        <v>759</v>
      </c>
      <c r="C84" s="203" t="s">
        <v>732</v>
      </c>
      <c r="D84" s="265">
        <v>0.18</v>
      </c>
      <c r="E84" s="266">
        <v>23.02</v>
      </c>
      <c r="F84" s="251">
        <f>D84*E84</f>
        <v>4.1436000000000002</v>
      </c>
      <c r="G84" s="262" t="s">
        <v>27</v>
      </c>
      <c r="H84" s="203" t="s">
        <v>760</v>
      </c>
    </row>
    <row r="85" spans="1:8" ht="12.75" customHeight="1" x14ac:dyDescent="0.2">
      <c r="A85" s="247" t="s">
        <v>720</v>
      </c>
      <c r="B85" s="247" t="s">
        <v>469</v>
      </c>
      <c r="C85" s="247" t="s">
        <v>507</v>
      </c>
      <c r="D85" s="384" t="s">
        <v>721</v>
      </c>
      <c r="E85" s="384"/>
      <c r="F85" s="384"/>
      <c r="G85" s="384"/>
      <c r="H85" s="384"/>
    </row>
    <row r="86" spans="1:8" ht="30" x14ac:dyDescent="0.2">
      <c r="A86" s="385">
        <v>1036</v>
      </c>
      <c r="B86" s="264" t="s">
        <v>782</v>
      </c>
      <c r="C86" s="200" t="s">
        <v>197</v>
      </c>
      <c r="D86" s="386">
        <f>SUM(F88:F90)</f>
        <v>1353.1</v>
      </c>
      <c r="E86" s="386"/>
      <c r="F86" s="386"/>
      <c r="G86" s="386"/>
      <c r="H86" s="386"/>
    </row>
    <row r="87" spans="1:8" x14ac:dyDescent="0.2">
      <c r="A87" s="385"/>
      <c r="B87" s="249" t="s">
        <v>724</v>
      </c>
      <c r="C87" s="208" t="s">
        <v>507</v>
      </c>
      <c r="D87" s="208" t="s">
        <v>506</v>
      </c>
      <c r="E87" s="208" t="s">
        <v>725</v>
      </c>
      <c r="F87" s="208" t="s">
        <v>721</v>
      </c>
      <c r="G87" s="208" t="s">
        <v>726</v>
      </c>
      <c r="H87" s="208" t="s">
        <v>727</v>
      </c>
    </row>
    <row r="88" spans="1:8" ht="30" x14ac:dyDescent="0.2">
      <c r="A88" s="385"/>
      <c r="B88" s="264" t="s">
        <v>782</v>
      </c>
      <c r="C88" s="203" t="s">
        <v>732</v>
      </c>
      <c r="D88" s="203">
        <v>1</v>
      </c>
      <c r="E88" s="254">
        <v>1189.3</v>
      </c>
      <c r="F88" s="251">
        <f>D88*E88</f>
        <v>1189.3</v>
      </c>
      <c r="G88" s="261" t="s">
        <v>783</v>
      </c>
      <c r="H88" s="203" t="s">
        <v>784</v>
      </c>
    </row>
    <row r="89" spans="1:8" x14ac:dyDescent="0.2">
      <c r="A89" s="385"/>
      <c r="B89" s="260" t="s">
        <v>761</v>
      </c>
      <c r="C89" s="203" t="s">
        <v>732</v>
      </c>
      <c r="D89" s="265">
        <v>3</v>
      </c>
      <c r="E89" s="266">
        <v>31.58</v>
      </c>
      <c r="F89" s="251">
        <f>D89*E89</f>
        <v>94.74</v>
      </c>
      <c r="G89" s="262" t="s">
        <v>27</v>
      </c>
      <c r="H89" s="203" t="s">
        <v>765</v>
      </c>
    </row>
    <row r="90" spans="1:8" x14ac:dyDescent="0.2">
      <c r="A90" s="385"/>
      <c r="B90" s="260" t="s">
        <v>759</v>
      </c>
      <c r="C90" s="203" t="s">
        <v>732</v>
      </c>
      <c r="D90" s="265">
        <v>3</v>
      </c>
      <c r="E90" s="266">
        <v>23.02</v>
      </c>
      <c r="F90" s="251">
        <f>D90*E90</f>
        <v>69.06</v>
      </c>
      <c r="G90" s="262" t="s">
        <v>27</v>
      </c>
      <c r="H90" s="203" t="s">
        <v>760</v>
      </c>
    </row>
    <row r="91" spans="1:8" s="96" customFormat="1" ht="12.75" customHeight="1" x14ac:dyDescent="0.2">
      <c r="A91" s="247" t="s">
        <v>720</v>
      </c>
      <c r="B91" s="247" t="s">
        <v>469</v>
      </c>
      <c r="C91" s="247" t="s">
        <v>507</v>
      </c>
      <c r="D91" s="384" t="s">
        <v>721</v>
      </c>
      <c r="E91" s="384"/>
      <c r="F91" s="384"/>
      <c r="G91" s="384"/>
      <c r="H91" s="384"/>
    </row>
    <row r="92" spans="1:8" s="96" customFormat="1" x14ac:dyDescent="0.2">
      <c r="A92" s="385">
        <v>1037</v>
      </c>
      <c r="B92" s="420" t="s">
        <v>891</v>
      </c>
      <c r="C92" s="206" t="s">
        <v>197</v>
      </c>
      <c r="D92" s="386">
        <f>SUM(F94:F95)</f>
        <v>60.625</v>
      </c>
      <c r="E92" s="386"/>
      <c r="F92" s="386"/>
      <c r="G92" s="386"/>
      <c r="H92" s="386"/>
    </row>
    <row r="93" spans="1:8" s="96" customFormat="1" x14ac:dyDescent="0.2">
      <c r="A93" s="385"/>
      <c r="B93" s="249" t="s">
        <v>724</v>
      </c>
      <c r="C93" s="208" t="s">
        <v>507</v>
      </c>
      <c r="D93" s="208" t="s">
        <v>506</v>
      </c>
      <c r="E93" s="208" t="s">
        <v>725</v>
      </c>
      <c r="F93" s="208" t="s">
        <v>721</v>
      </c>
      <c r="G93" s="208" t="s">
        <v>726</v>
      </c>
      <c r="H93" s="208" t="s">
        <v>727</v>
      </c>
    </row>
    <row r="94" spans="1:8" s="96" customFormat="1" x14ac:dyDescent="0.2">
      <c r="A94" s="385"/>
      <c r="B94" s="260" t="s">
        <v>731</v>
      </c>
      <c r="C94" s="203" t="s">
        <v>732</v>
      </c>
      <c r="D94" s="265">
        <v>0.3</v>
      </c>
      <c r="E94" s="254">
        <v>18.75</v>
      </c>
      <c r="F94" s="275">
        <f>D94*E94</f>
        <v>5.625</v>
      </c>
      <c r="G94" s="262" t="s">
        <v>27</v>
      </c>
      <c r="H94" s="203" t="s">
        <v>765</v>
      </c>
    </row>
    <row r="95" spans="1:8" s="96" customFormat="1" x14ac:dyDescent="0.2">
      <c r="A95" s="385"/>
      <c r="B95" s="260" t="s">
        <v>892</v>
      </c>
      <c r="C95" s="203" t="s">
        <v>732</v>
      </c>
      <c r="D95" s="265">
        <v>1</v>
      </c>
      <c r="E95" s="266">
        <v>55</v>
      </c>
      <c r="F95" s="275">
        <f>D95*E95</f>
        <v>55</v>
      </c>
      <c r="G95" s="262" t="s">
        <v>27</v>
      </c>
      <c r="H95" s="203" t="s">
        <v>760</v>
      </c>
    </row>
    <row r="96" spans="1:8" s="96" customFormat="1" ht="12.75" customHeight="1" x14ac:dyDescent="0.2">
      <c r="A96" s="247" t="s">
        <v>720</v>
      </c>
      <c r="B96" s="247" t="s">
        <v>469</v>
      </c>
      <c r="C96" s="247" t="s">
        <v>507</v>
      </c>
      <c r="D96" s="384" t="s">
        <v>721</v>
      </c>
      <c r="E96" s="384"/>
      <c r="F96" s="384"/>
      <c r="G96" s="384"/>
      <c r="H96" s="384"/>
    </row>
    <row r="97" spans="1:8" s="96" customFormat="1" x14ac:dyDescent="0.2">
      <c r="A97" s="385">
        <v>1038</v>
      </c>
      <c r="B97" s="421" t="s">
        <v>891</v>
      </c>
      <c r="C97" s="206" t="s">
        <v>197</v>
      </c>
      <c r="D97" s="386">
        <f>SUM(F99:F107)</f>
        <v>1675.3920000000001</v>
      </c>
      <c r="E97" s="386"/>
      <c r="F97" s="386"/>
      <c r="G97" s="386"/>
      <c r="H97" s="386"/>
    </row>
    <row r="98" spans="1:8" s="96" customFormat="1" x14ac:dyDescent="0.2">
      <c r="A98" s="385"/>
      <c r="B98" s="249" t="s">
        <v>724</v>
      </c>
      <c r="C98" s="208" t="s">
        <v>507</v>
      </c>
      <c r="D98" s="208" t="s">
        <v>506</v>
      </c>
      <c r="E98" s="208" t="s">
        <v>725</v>
      </c>
      <c r="F98" s="208" t="s">
        <v>721</v>
      </c>
      <c r="G98" s="208" t="s">
        <v>726</v>
      </c>
      <c r="H98" s="208" t="s">
        <v>727</v>
      </c>
    </row>
    <row r="99" spans="1:8" s="96" customFormat="1" x14ac:dyDescent="0.2">
      <c r="A99" s="385"/>
      <c r="B99" s="422" t="s">
        <v>900</v>
      </c>
      <c r="C99" s="422" t="s">
        <v>750</v>
      </c>
      <c r="D99" s="422">
        <v>1.8</v>
      </c>
      <c r="E99" s="254">
        <v>18.75</v>
      </c>
      <c r="F99" s="275">
        <f>D99*E99</f>
        <v>33.75</v>
      </c>
      <c r="G99" s="262" t="s">
        <v>27</v>
      </c>
      <c r="H99" s="203">
        <v>4823</v>
      </c>
    </row>
    <row r="100" spans="1:8" s="96" customFormat="1" x14ac:dyDescent="0.2">
      <c r="A100" s="385"/>
      <c r="B100" s="422" t="s">
        <v>901</v>
      </c>
      <c r="C100" s="422" t="s">
        <v>22</v>
      </c>
      <c r="D100" s="422">
        <f>2.2*0.5</f>
        <v>1.1000000000000001</v>
      </c>
      <c r="E100" s="254">
        <v>486.79</v>
      </c>
      <c r="F100" s="275">
        <f t="shared" ref="F100:F107" si="1">D100*E100</f>
        <v>535.46900000000005</v>
      </c>
      <c r="G100" s="262" t="s">
        <v>27</v>
      </c>
      <c r="H100" s="203">
        <v>11795</v>
      </c>
    </row>
    <row r="101" spans="1:8" s="96" customFormat="1" x14ac:dyDescent="0.2">
      <c r="A101" s="385"/>
      <c r="B101" s="422" t="s">
        <v>902</v>
      </c>
      <c r="C101" s="422" t="s">
        <v>22</v>
      </c>
      <c r="D101" s="422">
        <f>2.2*0.1</f>
        <v>0.22000000000000003</v>
      </c>
      <c r="E101" s="254">
        <v>486.79</v>
      </c>
      <c r="F101" s="275">
        <f t="shared" si="1"/>
        <v>107.09380000000002</v>
      </c>
      <c r="G101" s="262" t="s">
        <v>27</v>
      </c>
      <c r="H101" s="203">
        <v>11795</v>
      </c>
    </row>
    <row r="102" spans="1:8" s="96" customFormat="1" x14ac:dyDescent="0.2">
      <c r="A102" s="385"/>
      <c r="B102" s="422" t="s">
        <v>903</v>
      </c>
      <c r="C102" s="422" t="s">
        <v>22</v>
      </c>
      <c r="D102" s="422">
        <f>3.2*0.15</f>
        <v>0.48</v>
      </c>
      <c r="E102" s="254">
        <v>486.79</v>
      </c>
      <c r="F102" s="275">
        <f t="shared" si="1"/>
        <v>233.6592</v>
      </c>
      <c r="G102" s="262" t="s">
        <v>27</v>
      </c>
      <c r="H102" s="203">
        <v>11795</v>
      </c>
    </row>
    <row r="103" spans="1:8" s="96" customFormat="1" x14ac:dyDescent="0.2">
      <c r="A103" s="385"/>
      <c r="B103" s="422" t="s">
        <v>904</v>
      </c>
      <c r="C103" s="422" t="s">
        <v>197</v>
      </c>
      <c r="D103" s="422">
        <v>2</v>
      </c>
      <c r="E103" s="254">
        <v>30.36</v>
      </c>
      <c r="F103" s="275">
        <f t="shared" si="1"/>
        <v>60.72</v>
      </c>
      <c r="G103" s="262" t="s">
        <v>27</v>
      </c>
      <c r="H103" s="203">
        <v>37591</v>
      </c>
    </row>
    <row r="104" spans="1:8" s="96" customFormat="1" x14ac:dyDescent="0.2">
      <c r="A104" s="385"/>
      <c r="B104" s="422" t="s">
        <v>905</v>
      </c>
      <c r="C104" s="422" t="s">
        <v>197</v>
      </c>
      <c r="D104" s="422">
        <v>4</v>
      </c>
      <c r="E104" s="254">
        <v>19.350000000000001</v>
      </c>
      <c r="F104" s="275">
        <f t="shared" si="1"/>
        <v>77.400000000000006</v>
      </c>
      <c r="G104" s="262" t="s">
        <v>27</v>
      </c>
      <c r="H104" s="203">
        <v>38633</v>
      </c>
    </row>
    <row r="105" spans="1:8" s="96" customFormat="1" x14ac:dyDescent="0.2">
      <c r="A105" s="385"/>
      <c r="B105" s="422" t="s">
        <v>906</v>
      </c>
      <c r="C105" s="422" t="s">
        <v>197</v>
      </c>
      <c r="D105" s="422">
        <v>4</v>
      </c>
      <c r="E105" s="254">
        <v>129</v>
      </c>
      <c r="F105" s="275">
        <f t="shared" si="1"/>
        <v>516</v>
      </c>
      <c r="G105" s="262" t="s">
        <v>27</v>
      </c>
      <c r="H105" s="203">
        <v>38605</v>
      </c>
    </row>
    <row r="106" spans="1:8" s="96" customFormat="1" x14ac:dyDescent="0.2">
      <c r="A106" s="385"/>
      <c r="B106" s="422" t="s">
        <v>907</v>
      </c>
      <c r="C106" s="203" t="s">
        <v>908</v>
      </c>
      <c r="D106" s="265">
        <v>4</v>
      </c>
      <c r="E106" s="254">
        <v>21.42</v>
      </c>
      <c r="F106" s="275">
        <f t="shared" si="1"/>
        <v>85.68</v>
      </c>
      <c r="G106" s="262" t="s">
        <v>27</v>
      </c>
      <c r="H106" s="203">
        <v>4755</v>
      </c>
    </row>
    <row r="107" spans="1:8" s="96" customFormat="1" x14ac:dyDescent="0.2">
      <c r="A107" s="385"/>
      <c r="B107" s="422" t="s">
        <v>909</v>
      </c>
      <c r="C107" s="203" t="s">
        <v>908</v>
      </c>
      <c r="D107" s="265">
        <v>1.5</v>
      </c>
      <c r="E107" s="254">
        <v>17.079999999999998</v>
      </c>
      <c r="F107" s="275">
        <f t="shared" si="1"/>
        <v>25.619999999999997</v>
      </c>
      <c r="G107" s="262" t="s">
        <v>27</v>
      </c>
      <c r="H107" s="203">
        <v>6121</v>
      </c>
    </row>
    <row r="108" spans="1:8" s="96" customFormat="1" ht="12.75" customHeight="1" x14ac:dyDescent="0.2">
      <c r="A108" s="247" t="s">
        <v>720</v>
      </c>
      <c r="B108" s="247" t="s">
        <v>469</v>
      </c>
      <c r="C108" s="247" t="s">
        <v>507</v>
      </c>
      <c r="D108" s="384" t="s">
        <v>721</v>
      </c>
      <c r="E108" s="384"/>
      <c r="F108" s="384"/>
      <c r="G108" s="384"/>
      <c r="H108" s="384"/>
    </row>
    <row r="109" spans="1:8" s="96" customFormat="1" x14ac:dyDescent="0.2">
      <c r="A109" s="385">
        <v>1039</v>
      </c>
      <c r="B109" s="421" t="s">
        <v>891</v>
      </c>
      <c r="C109" s="206" t="s">
        <v>197</v>
      </c>
      <c r="D109" s="386">
        <f>SUM(F111:F119)</f>
        <v>503.46075000000008</v>
      </c>
      <c r="E109" s="386"/>
      <c r="F109" s="386"/>
      <c r="G109" s="386"/>
      <c r="H109" s="386"/>
    </row>
    <row r="110" spans="1:8" s="96" customFormat="1" x14ac:dyDescent="0.2">
      <c r="A110" s="385"/>
      <c r="B110" s="249" t="s">
        <v>724</v>
      </c>
      <c r="C110" s="208" t="s">
        <v>507</v>
      </c>
      <c r="D110" s="208" t="s">
        <v>506</v>
      </c>
      <c r="E110" s="208" t="s">
        <v>725</v>
      </c>
      <c r="F110" s="208" t="s">
        <v>721</v>
      </c>
      <c r="G110" s="208" t="s">
        <v>726</v>
      </c>
      <c r="H110" s="208" t="s">
        <v>727</v>
      </c>
    </row>
    <row r="111" spans="1:8" s="96" customFormat="1" x14ac:dyDescent="0.2">
      <c r="A111" s="385"/>
      <c r="B111" s="422" t="s">
        <v>900</v>
      </c>
      <c r="C111" s="422" t="s">
        <v>750</v>
      </c>
      <c r="D111" s="422">
        <v>0.9</v>
      </c>
      <c r="E111" s="254">
        <v>18.75</v>
      </c>
      <c r="F111" s="275">
        <f>D111*E111</f>
        <v>16.875</v>
      </c>
      <c r="G111" s="262" t="s">
        <v>27</v>
      </c>
      <c r="H111" s="203">
        <v>4823</v>
      </c>
    </row>
    <row r="112" spans="1:8" s="96" customFormat="1" x14ac:dyDescent="0.2">
      <c r="A112" s="385"/>
      <c r="B112" s="422" t="s">
        <v>901</v>
      </c>
      <c r="C112" s="422" t="s">
        <v>22</v>
      </c>
      <c r="D112" s="422">
        <f>0.5*0.4</f>
        <v>0.2</v>
      </c>
      <c r="E112" s="254">
        <v>486.79</v>
      </c>
      <c r="F112" s="275">
        <f t="shared" ref="F112:F119" si="2">D112*E112</f>
        <v>97.358000000000004</v>
      </c>
      <c r="G112" s="262" t="s">
        <v>27</v>
      </c>
      <c r="H112" s="203">
        <v>11795</v>
      </c>
    </row>
    <row r="113" spans="1:8" s="96" customFormat="1" x14ac:dyDescent="0.2">
      <c r="A113" s="385"/>
      <c r="B113" s="422" t="s">
        <v>902</v>
      </c>
      <c r="C113" s="422" t="s">
        <v>22</v>
      </c>
      <c r="D113" s="422">
        <f>(0.5+0.4)*0.1</f>
        <v>9.0000000000000011E-2</v>
      </c>
      <c r="E113" s="254">
        <v>486.79</v>
      </c>
      <c r="F113" s="275">
        <f t="shared" si="2"/>
        <v>43.81110000000001</v>
      </c>
      <c r="G113" s="262" t="s">
        <v>27</v>
      </c>
      <c r="H113" s="203">
        <v>11795</v>
      </c>
    </row>
    <row r="114" spans="1:8" s="96" customFormat="1" x14ac:dyDescent="0.2">
      <c r="A114" s="385"/>
      <c r="B114" s="422" t="s">
        <v>903</v>
      </c>
      <c r="C114" s="422" t="s">
        <v>22</v>
      </c>
      <c r="D114" s="422">
        <f>(0.5+0.4)*0.15</f>
        <v>0.13500000000000001</v>
      </c>
      <c r="E114" s="254">
        <v>486.79</v>
      </c>
      <c r="F114" s="275">
        <f t="shared" si="2"/>
        <v>65.716650000000001</v>
      </c>
      <c r="G114" s="262" t="s">
        <v>27</v>
      </c>
      <c r="H114" s="203">
        <v>11795</v>
      </c>
    </row>
    <row r="115" spans="1:8" s="96" customFormat="1" x14ac:dyDescent="0.2">
      <c r="A115" s="385"/>
      <c r="B115" s="422" t="s">
        <v>904</v>
      </c>
      <c r="C115" s="422" t="s">
        <v>197</v>
      </c>
      <c r="D115" s="422">
        <v>2</v>
      </c>
      <c r="E115" s="254">
        <v>30.36</v>
      </c>
      <c r="F115" s="275">
        <f t="shared" si="2"/>
        <v>60.72</v>
      </c>
      <c r="G115" s="262" t="s">
        <v>27</v>
      </c>
      <c r="H115" s="203">
        <v>37591</v>
      </c>
    </row>
    <row r="116" spans="1:8" s="96" customFormat="1" x14ac:dyDescent="0.2">
      <c r="A116" s="385"/>
      <c r="B116" s="422" t="s">
        <v>905</v>
      </c>
      <c r="C116" s="422" t="s">
        <v>197</v>
      </c>
      <c r="D116" s="422">
        <v>1</v>
      </c>
      <c r="E116" s="254">
        <v>19.350000000000001</v>
      </c>
      <c r="F116" s="275">
        <f t="shared" si="2"/>
        <v>19.350000000000001</v>
      </c>
      <c r="G116" s="262" t="s">
        <v>27</v>
      </c>
      <c r="H116" s="203">
        <v>38633</v>
      </c>
    </row>
    <row r="117" spans="1:8" s="96" customFormat="1" x14ac:dyDescent="0.2">
      <c r="A117" s="385"/>
      <c r="B117" s="422" t="s">
        <v>906</v>
      </c>
      <c r="C117" s="422" t="s">
        <v>197</v>
      </c>
      <c r="D117" s="422">
        <v>1</v>
      </c>
      <c r="E117" s="254">
        <v>129</v>
      </c>
      <c r="F117" s="275">
        <f t="shared" si="2"/>
        <v>129</v>
      </c>
      <c r="G117" s="262" t="s">
        <v>27</v>
      </c>
      <c r="H117" s="203">
        <v>38605</v>
      </c>
    </row>
    <row r="118" spans="1:8" s="96" customFormat="1" x14ac:dyDescent="0.2">
      <c r="A118" s="385"/>
      <c r="B118" s="422" t="s">
        <v>907</v>
      </c>
      <c r="C118" s="203" t="s">
        <v>908</v>
      </c>
      <c r="D118" s="265">
        <v>2.5</v>
      </c>
      <c r="E118" s="254">
        <v>21.42</v>
      </c>
      <c r="F118" s="275">
        <f t="shared" si="2"/>
        <v>53.550000000000004</v>
      </c>
      <c r="G118" s="262" t="s">
        <v>27</v>
      </c>
      <c r="H118" s="203">
        <v>4755</v>
      </c>
    </row>
    <row r="119" spans="1:8" s="96" customFormat="1" x14ac:dyDescent="0.2">
      <c r="A119" s="385"/>
      <c r="B119" s="422" t="s">
        <v>909</v>
      </c>
      <c r="C119" s="203" t="s">
        <v>908</v>
      </c>
      <c r="D119" s="265">
        <v>1</v>
      </c>
      <c r="E119" s="254">
        <v>17.079999999999998</v>
      </c>
      <c r="F119" s="275">
        <f t="shared" si="2"/>
        <v>17.079999999999998</v>
      </c>
      <c r="G119" s="262" t="s">
        <v>27</v>
      </c>
      <c r="H119" s="203">
        <v>6121</v>
      </c>
    </row>
  </sheetData>
  <mergeCells count="57">
    <mergeCell ref="A92:A95"/>
    <mergeCell ref="D92:H92"/>
    <mergeCell ref="D96:H96"/>
    <mergeCell ref="A97:A107"/>
    <mergeCell ref="D97:H97"/>
    <mergeCell ref="D108:H108"/>
    <mergeCell ref="A109:A119"/>
    <mergeCell ref="D109:H109"/>
    <mergeCell ref="D91:H91"/>
    <mergeCell ref="D85:H85"/>
    <mergeCell ref="A86:A90"/>
    <mergeCell ref="D86:H86"/>
    <mergeCell ref="D73:H73"/>
    <mergeCell ref="A74:A78"/>
    <mergeCell ref="D74:H74"/>
    <mergeCell ref="D79:H79"/>
    <mergeCell ref="A80:A84"/>
    <mergeCell ref="D80:H80"/>
    <mergeCell ref="D63:H63"/>
    <mergeCell ref="A64:A67"/>
    <mergeCell ref="D64:H64"/>
    <mergeCell ref="D68:H68"/>
    <mergeCell ref="A69:A72"/>
    <mergeCell ref="D69:H69"/>
    <mergeCell ref="D53:H53"/>
    <mergeCell ref="A54:A57"/>
    <mergeCell ref="D54:H54"/>
    <mergeCell ref="D58:H58"/>
    <mergeCell ref="A59:A62"/>
    <mergeCell ref="D59:H59"/>
    <mergeCell ref="D43:H43"/>
    <mergeCell ref="A44:A47"/>
    <mergeCell ref="D44:H44"/>
    <mergeCell ref="D48:H48"/>
    <mergeCell ref="A49:A52"/>
    <mergeCell ref="D49:H49"/>
    <mergeCell ref="D32:H32"/>
    <mergeCell ref="A33:A37"/>
    <mergeCell ref="D33:H33"/>
    <mergeCell ref="D38:H38"/>
    <mergeCell ref="A39:A42"/>
    <mergeCell ref="D39:H39"/>
    <mergeCell ref="D19:H19"/>
    <mergeCell ref="A20:A25"/>
    <mergeCell ref="D20:H20"/>
    <mergeCell ref="D26:H26"/>
    <mergeCell ref="A27:A31"/>
    <mergeCell ref="D27:H27"/>
    <mergeCell ref="A13:A18"/>
    <mergeCell ref="D13:H13"/>
    <mergeCell ref="D12:H12"/>
    <mergeCell ref="D1:H1"/>
    <mergeCell ref="A2:A5"/>
    <mergeCell ref="D2:H2"/>
    <mergeCell ref="D6:H6"/>
    <mergeCell ref="A7:A11"/>
    <mergeCell ref="D7:H7"/>
  </mergeCells>
  <pageMargins left="0.51180555555555496" right="0.51180555555555496" top="0.78749999999999998" bottom="0.78749999999999998" header="0.51180555555555496" footer="0.51180555555555496"/>
  <pageSetup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29"/>
  <sheetViews>
    <sheetView zoomScale="115" zoomScaleNormal="115" workbookViewId="0">
      <selection activeCell="C20" sqref="C20"/>
    </sheetView>
  </sheetViews>
  <sheetFormatPr defaultColWidth="8.7109375" defaultRowHeight="12.75" x14ac:dyDescent="0.2"/>
  <cols>
    <col min="1" max="1" width="3.28515625" customWidth="1"/>
    <col min="2" max="2" width="8.28515625" customWidth="1"/>
    <col min="3" max="3" width="47.5703125" customWidth="1"/>
    <col min="4" max="5" width="11.28515625" customWidth="1"/>
    <col min="6" max="6" width="14.42578125" style="267" customWidth="1"/>
    <col min="7" max="8" width="10.85546875" style="268" customWidth="1"/>
    <col min="9" max="9" width="13.140625" style="268" customWidth="1"/>
    <col min="10" max="10" width="32" customWidth="1"/>
    <col min="11" max="11" width="32.140625" customWidth="1"/>
    <col min="12" max="12" width="32.42578125" customWidth="1"/>
  </cols>
  <sheetData>
    <row r="1" spans="2:12" ht="12" customHeight="1" x14ac:dyDescent="0.2"/>
    <row r="2" spans="2:12" ht="41.25" customHeight="1" x14ac:dyDescent="0.2">
      <c r="B2" s="388" t="s">
        <v>785</v>
      </c>
      <c r="C2" s="388"/>
      <c r="D2" s="388"/>
      <c r="E2" s="388"/>
      <c r="F2" s="388"/>
      <c r="G2" s="388"/>
      <c r="H2" s="388"/>
      <c r="I2" s="388"/>
      <c r="J2" s="388"/>
      <c r="K2" s="388"/>
      <c r="L2" s="388"/>
    </row>
    <row r="3" spans="2:12" ht="25.5" x14ac:dyDescent="0.2">
      <c r="B3" s="269" t="s">
        <v>720</v>
      </c>
      <c r="C3" s="208" t="s">
        <v>469</v>
      </c>
      <c r="D3" s="208" t="s">
        <v>786</v>
      </c>
      <c r="E3" s="208" t="s">
        <v>507</v>
      </c>
      <c r="F3" s="270" t="s">
        <v>787</v>
      </c>
      <c r="G3" s="270" t="s">
        <v>788</v>
      </c>
      <c r="H3" s="270" t="s">
        <v>789</v>
      </c>
      <c r="I3" s="271" t="s">
        <v>790</v>
      </c>
      <c r="J3" s="208" t="s">
        <v>791</v>
      </c>
      <c r="K3" s="208" t="s">
        <v>792</v>
      </c>
      <c r="L3" s="208" t="s">
        <v>793</v>
      </c>
    </row>
    <row r="4" spans="2:12" ht="33.75" customHeight="1" x14ac:dyDescent="0.2">
      <c r="B4" s="214">
        <v>1000</v>
      </c>
      <c r="C4" s="214" t="s">
        <v>794</v>
      </c>
      <c r="D4" s="272">
        <v>44368</v>
      </c>
      <c r="E4" s="214" t="s">
        <v>22</v>
      </c>
      <c r="F4" s="251">
        <v>51.11</v>
      </c>
      <c r="G4" s="251">
        <v>62.9</v>
      </c>
      <c r="H4" s="251">
        <v>62.9</v>
      </c>
      <c r="I4" s="251">
        <f>(SUM(F4:H4))/3</f>
        <v>58.97</v>
      </c>
      <c r="J4" s="273" t="s">
        <v>795</v>
      </c>
      <c r="K4" s="273" t="s">
        <v>796</v>
      </c>
      <c r="L4" s="273" t="s">
        <v>797</v>
      </c>
    </row>
    <row r="5" spans="2:12" ht="45" x14ac:dyDescent="0.2">
      <c r="B5" s="214">
        <v>1001</v>
      </c>
      <c r="C5" s="214" t="s">
        <v>798</v>
      </c>
      <c r="D5" s="272">
        <v>44368</v>
      </c>
      <c r="E5" s="214" t="s">
        <v>22</v>
      </c>
      <c r="F5" s="251">
        <v>59.9</v>
      </c>
      <c r="G5" s="251">
        <v>75.900000000000006</v>
      </c>
      <c r="H5" s="251">
        <v>56.9</v>
      </c>
      <c r="I5" s="251">
        <f>(SUM(F5:H5))/3</f>
        <v>64.233333333333334</v>
      </c>
      <c r="J5" s="273" t="s">
        <v>799</v>
      </c>
      <c r="K5" s="273" t="s">
        <v>800</v>
      </c>
      <c r="L5" s="273" t="s">
        <v>801</v>
      </c>
    </row>
    <row r="6" spans="2:12" x14ac:dyDescent="0.2">
      <c r="B6" s="214">
        <v>1002</v>
      </c>
      <c r="C6" s="214" t="s">
        <v>802</v>
      </c>
      <c r="D6" s="272">
        <v>44372</v>
      </c>
      <c r="E6" s="214" t="s">
        <v>803</v>
      </c>
      <c r="F6" s="251">
        <v>26.3888888888889</v>
      </c>
      <c r="G6" s="251"/>
      <c r="H6" s="251"/>
      <c r="I6" s="251"/>
      <c r="J6" s="273" t="s">
        <v>804</v>
      </c>
      <c r="K6" s="273"/>
      <c r="L6" s="273"/>
    </row>
    <row r="7" spans="2:12" x14ac:dyDescent="0.2">
      <c r="B7" s="214">
        <v>1003</v>
      </c>
      <c r="C7" s="214" t="s">
        <v>805</v>
      </c>
      <c r="D7" s="272">
        <v>44376</v>
      </c>
      <c r="E7" s="214" t="s">
        <v>806</v>
      </c>
      <c r="F7" s="251">
        <v>45</v>
      </c>
      <c r="G7" s="251"/>
      <c r="H7" s="251"/>
      <c r="I7" s="251"/>
      <c r="J7" s="273" t="s">
        <v>807</v>
      </c>
      <c r="K7" s="273"/>
      <c r="L7" s="273"/>
    </row>
    <row r="8" spans="2:12" x14ac:dyDescent="0.2">
      <c r="B8" s="214">
        <v>1004</v>
      </c>
      <c r="C8" s="214" t="s">
        <v>808</v>
      </c>
      <c r="D8" s="272">
        <v>44376</v>
      </c>
      <c r="E8" s="214" t="s">
        <v>409</v>
      </c>
      <c r="F8" s="251">
        <v>13</v>
      </c>
      <c r="G8" s="251"/>
      <c r="H8" s="251"/>
      <c r="I8" s="251"/>
      <c r="J8" s="273" t="s">
        <v>807</v>
      </c>
      <c r="K8" s="273"/>
      <c r="L8" s="273"/>
    </row>
    <row r="9" spans="2:12" x14ac:dyDescent="0.2">
      <c r="B9" s="214">
        <v>1005</v>
      </c>
      <c r="C9" s="200" t="s">
        <v>809</v>
      </c>
      <c r="D9" s="272">
        <v>44376</v>
      </c>
      <c r="E9" s="214" t="s">
        <v>810</v>
      </c>
      <c r="F9" s="251">
        <v>13</v>
      </c>
      <c r="G9" s="251"/>
      <c r="H9" s="251"/>
      <c r="I9" s="251"/>
      <c r="J9" s="273" t="s">
        <v>807</v>
      </c>
      <c r="K9" s="273"/>
      <c r="L9" s="273"/>
    </row>
    <row r="10" spans="2:12" x14ac:dyDescent="0.2">
      <c r="B10" s="214">
        <v>1006</v>
      </c>
      <c r="C10" s="200" t="s">
        <v>811</v>
      </c>
      <c r="D10" s="272">
        <v>44376</v>
      </c>
      <c r="E10" s="214" t="s">
        <v>810</v>
      </c>
      <c r="F10" s="251">
        <v>20</v>
      </c>
      <c r="G10" s="251"/>
      <c r="H10" s="251"/>
      <c r="I10" s="251"/>
      <c r="J10" s="273" t="s">
        <v>807</v>
      </c>
      <c r="K10" s="273"/>
      <c r="L10" s="273"/>
    </row>
    <row r="11" spans="2:12" x14ac:dyDescent="0.2">
      <c r="B11" s="214">
        <v>1007</v>
      </c>
      <c r="C11" s="200" t="s">
        <v>812</v>
      </c>
      <c r="D11" s="272">
        <v>44376</v>
      </c>
      <c r="E11" s="214" t="s">
        <v>810</v>
      </c>
      <c r="F11" s="251">
        <v>15</v>
      </c>
      <c r="G11" s="251"/>
      <c r="H11" s="251"/>
      <c r="I11" s="251"/>
      <c r="J11" s="273" t="s">
        <v>807</v>
      </c>
      <c r="K11" s="273"/>
      <c r="L11" s="273"/>
    </row>
    <row r="12" spans="2:12" x14ac:dyDescent="0.2">
      <c r="B12" s="214">
        <v>1008</v>
      </c>
      <c r="C12" s="200" t="s">
        <v>813</v>
      </c>
      <c r="D12" s="272">
        <v>44376</v>
      </c>
      <c r="E12" s="214" t="s">
        <v>810</v>
      </c>
      <c r="F12" s="251">
        <v>15</v>
      </c>
      <c r="G12" s="251"/>
      <c r="H12" s="251"/>
      <c r="I12" s="251"/>
      <c r="J12" s="273" t="s">
        <v>807</v>
      </c>
      <c r="K12" s="273"/>
      <c r="L12" s="273"/>
    </row>
    <row r="13" spans="2:12" x14ac:dyDescent="0.2">
      <c r="B13" s="214">
        <v>1009</v>
      </c>
      <c r="C13" s="200" t="s">
        <v>814</v>
      </c>
      <c r="D13" s="272">
        <v>44376</v>
      </c>
      <c r="E13" s="214" t="s">
        <v>810</v>
      </c>
      <c r="F13" s="251">
        <v>15</v>
      </c>
      <c r="G13" s="251"/>
      <c r="H13" s="251"/>
      <c r="I13" s="251"/>
      <c r="J13" s="273" t="s">
        <v>807</v>
      </c>
      <c r="K13" s="273"/>
      <c r="L13" s="273"/>
    </row>
    <row r="14" spans="2:12" x14ac:dyDescent="0.2">
      <c r="B14" s="214">
        <v>1010</v>
      </c>
      <c r="C14" s="200" t="s">
        <v>815</v>
      </c>
      <c r="D14" s="272">
        <v>44376</v>
      </c>
      <c r="E14" s="214" t="s">
        <v>810</v>
      </c>
      <c r="F14" s="251">
        <v>25</v>
      </c>
      <c r="G14" s="251"/>
      <c r="H14" s="251"/>
      <c r="I14" s="251"/>
      <c r="J14" s="273" t="s">
        <v>807</v>
      </c>
      <c r="K14" s="273"/>
      <c r="L14" s="273"/>
    </row>
    <row r="15" spans="2:12" x14ac:dyDescent="0.2">
      <c r="B15" s="214">
        <v>1011</v>
      </c>
      <c r="C15" s="200" t="s">
        <v>816</v>
      </c>
      <c r="D15" s="272">
        <v>44376</v>
      </c>
      <c r="E15" s="214" t="s">
        <v>3</v>
      </c>
      <c r="F15" s="251">
        <v>16</v>
      </c>
      <c r="G15" s="251"/>
      <c r="H15" s="251"/>
      <c r="I15" s="251"/>
      <c r="J15" s="273" t="s">
        <v>807</v>
      </c>
      <c r="K15" s="273"/>
      <c r="L15" s="273"/>
    </row>
    <row r="16" spans="2:12" x14ac:dyDescent="0.2">
      <c r="B16" s="214">
        <v>1012</v>
      </c>
      <c r="C16" s="200" t="s">
        <v>817</v>
      </c>
      <c r="D16" s="272">
        <v>44376</v>
      </c>
      <c r="E16" s="214" t="s">
        <v>3</v>
      </c>
      <c r="F16" s="251">
        <v>7</v>
      </c>
      <c r="G16" s="251"/>
      <c r="H16" s="251"/>
      <c r="I16" s="251"/>
      <c r="J16" s="273" t="s">
        <v>807</v>
      </c>
      <c r="K16" s="273"/>
      <c r="L16" s="273"/>
    </row>
    <row r="17" spans="2:12" x14ac:dyDescent="0.2">
      <c r="B17" s="214">
        <v>1013</v>
      </c>
      <c r="C17" s="200" t="s">
        <v>818</v>
      </c>
      <c r="D17" s="272">
        <v>44376</v>
      </c>
      <c r="E17" s="214" t="s">
        <v>810</v>
      </c>
      <c r="F17" s="251">
        <v>15</v>
      </c>
      <c r="G17" s="251"/>
      <c r="H17" s="251"/>
      <c r="I17" s="251"/>
      <c r="J17" s="273" t="s">
        <v>807</v>
      </c>
      <c r="K17" s="273"/>
      <c r="L17" s="273"/>
    </row>
    <row r="18" spans="2:12" x14ac:dyDescent="0.2">
      <c r="B18" s="214">
        <v>1014</v>
      </c>
      <c r="C18" s="200" t="s">
        <v>819</v>
      </c>
      <c r="D18" s="272">
        <v>44376</v>
      </c>
      <c r="E18" s="214" t="s">
        <v>3</v>
      </c>
      <c r="F18" s="251">
        <v>300</v>
      </c>
      <c r="G18" s="251"/>
      <c r="H18" s="251"/>
      <c r="I18" s="251"/>
      <c r="J18" s="273" t="s">
        <v>807</v>
      </c>
      <c r="K18" s="273"/>
      <c r="L18" s="273"/>
    </row>
    <row r="19" spans="2:12" ht="45" x14ac:dyDescent="0.2">
      <c r="B19" s="214">
        <v>1015</v>
      </c>
      <c r="C19" s="200" t="s">
        <v>820</v>
      </c>
      <c r="D19" s="272">
        <v>44377</v>
      </c>
      <c r="E19" s="214" t="s">
        <v>3</v>
      </c>
      <c r="F19" s="251">
        <v>371.91</v>
      </c>
      <c r="G19" s="251">
        <v>338.1</v>
      </c>
      <c r="H19" s="251">
        <v>449</v>
      </c>
      <c r="I19" s="251">
        <f>(SUM(F19:H19))/3</f>
        <v>386.33666666666664</v>
      </c>
      <c r="J19" s="273" t="s">
        <v>821</v>
      </c>
      <c r="K19" s="274" t="s">
        <v>822</v>
      </c>
      <c r="L19" s="274" t="s">
        <v>823</v>
      </c>
    </row>
    <row r="20" spans="2:12" ht="45" x14ac:dyDescent="0.2">
      <c r="B20" s="214">
        <v>1016</v>
      </c>
      <c r="C20" s="214" t="s">
        <v>824</v>
      </c>
      <c r="D20" s="272">
        <v>44378</v>
      </c>
      <c r="E20" s="214" t="s">
        <v>3</v>
      </c>
      <c r="F20" s="251">
        <v>45.2</v>
      </c>
      <c r="G20" s="251">
        <v>50.9</v>
      </c>
      <c r="H20" s="251">
        <v>37.19</v>
      </c>
      <c r="I20" s="251">
        <f>(SUM(F20:H20))/3</f>
        <v>44.43</v>
      </c>
      <c r="J20" s="274" t="s">
        <v>825</v>
      </c>
      <c r="K20" s="273" t="s">
        <v>826</v>
      </c>
      <c r="L20" s="274" t="s">
        <v>827</v>
      </c>
    </row>
    <row r="21" spans="2:12" x14ac:dyDescent="0.2">
      <c r="B21" s="214">
        <v>1017</v>
      </c>
      <c r="C21" s="214" t="s">
        <v>828</v>
      </c>
      <c r="D21" s="272">
        <v>44383</v>
      </c>
      <c r="E21" s="214" t="s">
        <v>3</v>
      </c>
      <c r="F21" s="251">
        <v>1661</v>
      </c>
      <c r="G21" s="275">
        <f>3562/4</f>
        <v>890.5</v>
      </c>
      <c r="H21" s="251">
        <v>0</v>
      </c>
      <c r="I21" s="251">
        <f>(SUM(F21:H21))/2</f>
        <v>1275.75</v>
      </c>
      <c r="J21" s="273" t="s">
        <v>829</v>
      </c>
      <c r="K21" s="273" t="s">
        <v>830</v>
      </c>
      <c r="L21" s="273"/>
    </row>
    <row r="22" spans="2:12" ht="33.75" x14ac:dyDescent="0.2">
      <c r="B22" s="214">
        <v>1018</v>
      </c>
      <c r="C22" s="214" t="s">
        <v>744</v>
      </c>
      <c r="D22" s="272">
        <v>44390</v>
      </c>
      <c r="E22" s="214" t="s">
        <v>3</v>
      </c>
      <c r="F22" s="258">
        <v>1.39</v>
      </c>
      <c r="G22" s="258">
        <v>1.01</v>
      </c>
      <c r="H22" s="258">
        <v>1.87</v>
      </c>
      <c r="I22" s="251">
        <f>(SUM(F22:H22))/3</f>
        <v>1.4233333333333331</v>
      </c>
      <c r="J22" s="274" t="s">
        <v>831</v>
      </c>
      <c r="K22" s="273" t="s">
        <v>832</v>
      </c>
      <c r="L22" s="273" t="s">
        <v>833</v>
      </c>
    </row>
    <row r="23" spans="2:12" x14ac:dyDescent="0.2">
      <c r="B23" s="214">
        <v>1019</v>
      </c>
      <c r="C23" s="214" t="s">
        <v>834</v>
      </c>
      <c r="D23" s="272">
        <v>44393</v>
      </c>
      <c r="E23" s="214" t="s">
        <v>409</v>
      </c>
      <c r="F23" s="251">
        <f>15380/14.7</f>
        <v>1046.2585034013605</v>
      </c>
      <c r="G23" s="251"/>
      <c r="H23" s="251"/>
      <c r="I23" s="251"/>
      <c r="J23" s="273" t="s">
        <v>835</v>
      </c>
      <c r="K23" s="273"/>
      <c r="L23" s="273"/>
    </row>
    <row r="24" spans="2:12" x14ac:dyDescent="0.2">
      <c r="B24" s="214">
        <v>1020</v>
      </c>
      <c r="C24" s="214"/>
      <c r="D24" s="214"/>
      <c r="E24" s="214"/>
      <c r="F24" s="251"/>
      <c r="G24" s="251"/>
      <c r="H24" s="251"/>
      <c r="I24" s="251"/>
      <c r="J24" s="273"/>
      <c r="K24" s="273"/>
      <c r="L24" s="273"/>
    </row>
    <row r="25" spans="2:12" x14ac:dyDescent="0.2">
      <c r="B25" s="214">
        <v>1021</v>
      </c>
      <c r="C25" s="214"/>
      <c r="D25" s="214"/>
      <c r="E25" s="214"/>
      <c r="F25" s="251"/>
      <c r="G25" s="251"/>
      <c r="H25" s="251"/>
      <c r="I25" s="251"/>
      <c r="J25" s="273"/>
      <c r="K25" s="273"/>
      <c r="L25" s="273"/>
    </row>
    <row r="26" spans="2:12" x14ac:dyDescent="0.2">
      <c r="B26" s="214">
        <v>1022</v>
      </c>
      <c r="C26" s="214"/>
      <c r="D26" s="214"/>
      <c r="E26" s="214"/>
      <c r="F26" s="251"/>
      <c r="G26" s="251"/>
      <c r="H26" s="251"/>
      <c r="I26" s="251"/>
      <c r="J26" s="273"/>
      <c r="K26" s="273"/>
      <c r="L26" s="273"/>
    </row>
    <row r="27" spans="2:12" x14ac:dyDescent="0.2">
      <c r="B27" s="214">
        <v>1023</v>
      </c>
      <c r="C27" s="214"/>
      <c r="D27" s="214"/>
      <c r="E27" s="214"/>
      <c r="F27" s="251"/>
      <c r="G27" s="251"/>
      <c r="H27" s="251"/>
      <c r="I27" s="251"/>
      <c r="J27" s="273"/>
      <c r="K27" s="273"/>
      <c r="L27" s="273"/>
    </row>
    <row r="28" spans="2:12" x14ac:dyDescent="0.2">
      <c r="B28" s="214">
        <v>1024</v>
      </c>
      <c r="C28" s="214"/>
      <c r="D28" s="214"/>
      <c r="E28" s="214"/>
      <c r="F28" s="251"/>
      <c r="G28" s="251"/>
      <c r="H28" s="251"/>
      <c r="I28" s="251"/>
      <c r="J28" s="273"/>
      <c r="K28" s="273"/>
      <c r="L28" s="273"/>
    </row>
    <row r="29" spans="2:12" x14ac:dyDescent="0.2">
      <c r="B29" s="214">
        <v>1025</v>
      </c>
      <c r="C29" s="214"/>
      <c r="D29" s="214"/>
      <c r="E29" s="214"/>
      <c r="F29" s="251"/>
      <c r="G29" s="251"/>
      <c r="H29" s="251"/>
      <c r="I29" s="251"/>
      <c r="J29" s="273"/>
      <c r="K29" s="273"/>
      <c r="L29" s="273"/>
    </row>
  </sheetData>
  <mergeCells count="1">
    <mergeCell ref="B2:L2"/>
  </mergeCells>
  <hyperlinks>
    <hyperlink ref="K19" r:id="rId1" xr:uid="{00000000-0004-0000-0400-000000000000}"/>
    <hyperlink ref="L19" r:id="rId2" xr:uid="{00000000-0004-0000-0400-000001000000}"/>
    <hyperlink ref="J20" r:id="rId3" xr:uid="{00000000-0004-0000-0400-000002000000}"/>
    <hyperlink ref="L20" r:id="rId4" xr:uid="{00000000-0004-0000-0400-000003000000}"/>
    <hyperlink ref="J22" r:id="rId5" xr:uid="{00000000-0004-0000-0400-000004000000}"/>
  </hyperlinks>
  <pageMargins left="0.51180555555555496" right="0.51180555555555496" top="0.78749999999999998" bottom="0.78749999999999998" header="0.51180555555555496" footer="0.51180555555555496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6600"/>
  </sheetPr>
  <dimension ref="A1:C40"/>
  <sheetViews>
    <sheetView zoomScale="110" zoomScaleNormal="110" workbookViewId="0">
      <selection activeCell="C25" sqref="C25"/>
    </sheetView>
  </sheetViews>
  <sheetFormatPr defaultColWidth="9" defaultRowHeight="12.75" x14ac:dyDescent="0.2"/>
  <cols>
    <col min="2" max="2" width="57.28515625" customWidth="1"/>
    <col min="3" max="3" width="12" customWidth="1"/>
  </cols>
  <sheetData>
    <row r="1" spans="1:3" ht="15.75" x14ac:dyDescent="0.25">
      <c r="A1" s="389"/>
      <c r="B1" s="389"/>
      <c r="C1" s="389"/>
    </row>
    <row r="2" spans="1:3" ht="16.5" customHeight="1" x14ac:dyDescent="0.25">
      <c r="A2" s="390"/>
      <c r="B2" s="390"/>
      <c r="C2" s="390"/>
    </row>
    <row r="3" spans="1:3" x14ac:dyDescent="0.2">
      <c r="A3" s="391" t="s">
        <v>836</v>
      </c>
      <c r="B3" s="391"/>
      <c r="C3" s="391"/>
    </row>
    <row r="4" spans="1:3" x14ac:dyDescent="0.2">
      <c r="A4" s="391"/>
      <c r="B4" s="391"/>
      <c r="C4" s="391"/>
    </row>
    <row r="5" spans="1:3" ht="15" x14ac:dyDescent="0.2">
      <c r="A5" s="392" t="s">
        <v>837</v>
      </c>
      <c r="B5" s="392"/>
      <c r="C5" s="392"/>
    </row>
    <row r="6" spans="1:3" ht="15.75" x14ac:dyDescent="0.25">
      <c r="A6" s="276" t="s">
        <v>0</v>
      </c>
      <c r="B6" s="277" t="s">
        <v>838</v>
      </c>
      <c r="C6" s="278" t="s">
        <v>733</v>
      </c>
    </row>
    <row r="7" spans="1:3" x14ac:dyDescent="0.2">
      <c r="A7" s="279">
        <v>1</v>
      </c>
      <c r="B7" s="280" t="s">
        <v>839</v>
      </c>
      <c r="C7" s="281"/>
    </row>
    <row r="8" spans="1:3" x14ac:dyDescent="0.2">
      <c r="A8" s="282"/>
      <c r="B8" s="283" t="s">
        <v>840</v>
      </c>
      <c r="C8" s="284">
        <f>'EX COMP BDI'!B7</f>
        <v>0.04</v>
      </c>
    </row>
    <row r="9" spans="1:3" x14ac:dyDescent="0.2">
      <c r="A9" s="279">
        <v>2</v>
      </c>
      <c r="B9" s="280" t="s">
        <v>841</v>
      </c>
      <c r="C9" s="285"/>
    </row>
    <row r="10" spans="1:3" x14ac:dyDescent="0.2">
      <c r="A10" s="282"/>
      <c r="B10" s="283" t="s">
        <v>840</v>
      </c>
      <c r="C10" s="284">
        <f>'EX COMP BDI'!B10</f>
        <v>1.3899999999999999E-2</v>
      </c>
    </row>
    <row r="11" spans="1:3" x14ac:dyDescent="0.2">
      <c r="A11" s="279">
        <v>3</v>
      </c>
      <c r="B11" s="280" t="s">
        <v>842</v>
      </c>
      <c r="C11" s="285"/>
    </row>
    <row r="12" spans="1:3" x14ac:dyDescent="0.2">
      <c r="A12" s="286" t="s">
        <v>95</v>
      </c>
      <c r="B12" s="287" t="s">
        <v>843</v>
      </c>
      <c r="C12" s="288">
        <f>'EX COMP BDI'!B9</f>
        <v>1.2699999999999999E-2</v>
      </c>
    </row>
    <row r="13" spans="1:3" x14ac:dyDescent="0.2">
      <c r="A13" s="286" t="s">
        <v>99</v>
      </c>
      <c r="B13" s="287" t="s">
        <v>844</v>
      </c>
      <c r="C13" s="288">
        <f>'EX COMP BDI'!B8</f>
        <v>0.01</v>
      </c>
    </row>
    <row r="14" spans="1:3" x14ac:dyDescent="0.2">
      <c r="A14" s="282"/>
      <c r="B14" s="283" t="s">
        <v>840</v>
      </c>
      <c r="C14" s="284">
        <f>SUM(C12:C13)</f>
        <v>2.2699999999999998E-2</v>
      </c>
    </row>
    <row r="15" spans="1:3" x14ac:dyDescent="0.2">
      <c r="A15" s="279">
        <v>4</v>
      </c>
      <c r="B15" s="280" t="s">
        <v>845</v>
      </c>
      <c r="C15" s="285"/>
    </row>
    <row r="16" spans="1:3" x14ac:dyDescent="0.2">
      <c r="A16" s="286" t="s">
        <v>109</v>
      </c>
      <c r="B16" s="287" t="s">
        <v>846</v>
      </c>
      <c r="C16" s="288">
        <f>'EX COMP BDI'!B12</f>
        <v>6.4999999999999997E-3</v>
      </c>
    </row>
    <row r="17" spans="1:3" x14ac:dyDescent="0.2">
      <c r="A17" s="286" t="s">
        <v>847</v>
      </c>
      <c r="B17" s="287" t="s">
        <v>848</v>
      </c>
      <c r="C17" s="288">
        <f>'EX COMP BDI'!B13</f>
        <v>0.03</v>
      </c>
    </row>
    <row r="18" spans="1:3" x14ac:dyDescent="0.2">
      <c r="A18" s="286" t="s">
        <v>127</v>
      </c>
      <c r="B18" s="287" t="s">
        <v>849</v>
      </c>
      <c r="C18" s="288">
        <f>'EX COMP BDI'!B14</f>
        <v>0.02</v>
      </c>
    </row>
    <row r="19" spans="1:3" x14ac:dyDescent="0.2">
      <c r="A19" s="286" t="s">
        <v>850</v>
      </c>
      <c r="B19" s="287" t="s">
        <v>851</v>
      </c>
      <c r="C19" s="288">
        <v>0.02</v>
      </c>
    </row>
    <row r="20" spans="1:3" x14ac:dyDescent="0.2">
      <c r="A20" s="282"/>
      <c r="B20" s="283" t="s">
        <v>840</v>
      </c>
      <c r="C20" s="284">
        <f>SUM(C16:C19)</f>
        <v>7.6499999999999999E-2</v>
      </c>
    </row>
    <row r="21" spans="1:3" x14ac:dyDescent="0.2">
      <c r="A21" s="279">
        <v>5</v>
      </c>
      <c r="B21" s="280" t="s">
        <v>852</v>
      </c>
      <c r="C21" s="285"/>
    </row>
    <row r="22" spans="1:3" x14ac:dyDescent="0.2">
      <c r="A22" s="289"/>
      <c r="B22" s="290" t="s">
        <v>852</v>
      </c>
      <c r="C22" s="291">
        <v>7.0000000000000007E-2</v>
      </c>
    </row>
    <row r="23" spans="1:3" x14ac:dyDescent="0.2">
      <c r="A23" s="282"/>
      <c r="B23" s="283" t="s">
        <v>840</v>
      </c>
      <c r="C23" s="284">
        <f>C22</f>
        <v>7.0000000000000007E-2</v>
      </c>
    </row>
    <row r="24" spans="1:3" ht="15" x14ac:dyDescent="0.25">
      <c r="A24" s="393" t="s">
        <v>853</v>
      </c>
      <c r="B24" s="393"/>
      <c r="C24" s="292">
        <f>'EX COMP BDI'!B17</f>
        <v>0.24839689994585834</v>
      </c>
    </row>
    <row r="25" spans="1:3" x14ac:dyDescent="0.2">
      <c r="A25" s="293"/>
      <c r="B25" s="294"/>
      <c r="C25" s="295"/>
    </row>
    <row r="26" spans="1:3" x14ac:dyDescent="0.2">
      <c r="A26" s="394"/>
      <c r="B26" s="394"/>
      <c r="C26" s="394"/>
    </row>
    <row r="27" spans="1:3" ht="15" x14ac:dyDescent="0.25">
      <c r="A27" s="395" t="s">
        <v>854</v>
      </c>
      <c r="B27" s="395"/>
      <c r="C27" s="395"/>
    </row>
    <row r="28" spans="1:3" x14ac:dyDescent="0.2">
      <c r="A28" s="396"/>
      <c r="B28" s="396"/>
      <c r="C28" s="396"/>
    </row>
    <row r="29" spans="1:3" x14ac:dyDescent="0.2">
      <c r="A29" s="396"/>
      <c r="B29" s="396"/>
      <c r="C29" s="396"/>
    </row>
    <row r="30" spans="1:3" x14ac:dyDescent="0.2">
      <c r="A30" s="396"/>
      <c r="B30" s="396"/>
      <c r="C30" s="396"/>
    </row>
    <row r="31" spans="1:3" x14ac:dyDescent="0.2">
      <c r="A31" s="396"/>
      <c r="B31" s="396"/>
      <c r="C31" s="396"/>
    </row>
    <row r="32" spans="1:3" ht="15" x14ac:dyDescent="0.25">
      <c r="A32" s="397"/>
      <c r="B32" s="397"/>
      <c r="C32" s="397"/>
    </row>
    <row r="33" spans="1:3" x14ac:dyDescent="0.2">
      <c r="A33" s="398"/>
      <c r="B33" s="398"/>
      <c r="C33" s="398"/>
    </row>
    <row r="34" spans="1:3" x14ac:dyDescent="0.2">
      <c r="A34" s="293"/>
      <c r="B34" s="294"/>
      <c r="C34" s="295"/>
    </row>
    <row r="35" spans="1:3" x14ac:dyDescent="0.2">
      <c r="A35" s="394"/>
      <c r="B35" s="394"/>
      <c r="C35" s="394"/>
    </row>
    <row r="36" spans="1:3" x14ac:dyDescent="0.2">
      <c r="A36" s="399" t="s">
        <v>855</v>
      </c>
      <c r="B36" s="399"/>
      <c r="C36" s="399"/>
    </row>
    <row r="37" spans="1:3" x14ac:dyDescent="0.2">
      <c r="A37" s="396"/>
      <c r="B37" s="396"/>
      <c r="C37" s="396"/>
    </row>
    <row r="38" spans="1:3" x14ac:dyDescent="0.2">
      <c r="A38" s="396" t="s">
        <v>856</v>
      </c>
      <c r="B38" s="396"/>
      <c r="C38" s="396"/>
    </row>
    <row r="39" spans="1:3" ht="15" x14ac:dyDescent="0.2">
      <c r="A39" s="400" t="s">
        <v>857</v>
      </c>
      <c r="B39" s="400"/>
      <c r="C39" s="400"/>
    </row>
    <row r="40" spans="1:3" x14ac:dyDescent="0.2">
      <c r="A40" s="401" t="s">
        <v>858</v>
      </c>
      <c r="B40" s="401"/>
      <c r="C40" s="401"/>
    </row>
  </sheetData>
  <mergeCells count="19">
    <mergeCell ref="A37:C37"/>
    <mergeCell ref="A38:C38"/>
    <mergeCell ref="A39:C39"/>
    <mergeCell ref="A40:C40"/>
    <mergeCell ref="A31:C31"/>
    <mergeCell ref="A32:C32"/>
    <mergeCell ref="A33:C33"/>
    <mergeCell ref="A35:C35"/>
    <mergeCell ref="A36:C36"/>
    <mergeCell ref="A26:C26"/>
    <mergeCell ref="A27:C27"/>
    <mergeCell ref="A28:C28"/>
    <mergeCell ref="A29:C29"/>
    <mergeCell ref="A30:C30"/>
    <mergeCell ref="A1:C1"/>
    <mergeCell ref="A2:C2"/>
    <mergeCell ref="A3:C4"/>
    <mergeCell ref="A5:C5"/>
    <mergeCell ref="A24:B24"/>
  </mergeCells>
  <pageMargins left="0.51180555555555496" right="0.51180555555555496" top="0.78749999999999998" bottom="0.78749999999999998" header="0.51180555555555496" footer="0.51180555555555496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6600"/>
  </sheetPr>
  <dimension ref="A5:I57"/>
  <sheetViews>
    <sheetView zoomScale="110" zoomScaleNormal="110" workbookViewId="0">
      <selection activeCell="B18" sqref="B18"/>
    </sheetView>
  </sheetViews>
  <sheetFormatPr defaultColWidth="9" defaultRowHeight="12.75" x14ac:dyDescent="0.2"/>
  <cols>
    <col min="1" max="1" width="72" style="294" customWidth="1"/>
    <col min="2" max="2" width="10" style="294" customWidth="1"/>
    <col min="3" max="4" width="8.5703125" style="294" customWidth="1"/>
    <col min="5" max="5" width="2.140625" style="294" customWidth="1"/>
    <col min="6" max="6" width="24.28515625" style="294" customWidth="1"/>
    <col min="7" max="9" width="8.5703125" style="294" customWidth="1"/>
  </cols>
  <sheetData>
    <row r="5" spans="1:9" ht="13.5" customHeight="1" x14ac:dyDescent="0.2">
      <c r="B5" s="296" t="s">
        <v>859</v>
      </c>
      <c r="F5" s="402" t="s">
        <v>860</v>
      </c>
      <c r="G5" s="402"/>
      <c r="H5" s="402"/>
      <c r="I5" s="402"/>
    </row>
    <row r="6" spans="1:9" ht="28.5" x14ac:dyDescent="0.2">
      <c r="F6" s="297" t="s">
        <v>861</v>
      </c>
      <c r="G6" s="298" t="s">
        <v>862</v>
      </c>
      <c r="H6" s="298" t="s">
        <v>863</v>
      </c>
      <c r="I6" s="298" t="s">
        <v>864</v>
      </c>
    </row>
    <row r="7" spans="1:9" ht="14.25" x14ac:dyDescent="0.2">
      <c r="A7" s="299" t="s">
        <v>865</v>
      </c>
      <c r="B7" s="296">
        <v>0.04</v>
      </c>
      <c r="F7" s="300" t="s">
        <v>865</v>
      </c>
      <c r="G7" s="301">
        <v>0.03</v>
      </c>
      <c r="H7" s="301">
        <v>0.04</v>
      </c>
      <c r="I7" s="301">
        <v>5.5E-2</v>
      </c>
    </row>
    <row r="8" spans="1:9" ht="14.25" x14ac:dyDescent="0.2">
      <c r="A8" s="299" t="s">
        <v>844</v>
      </c>
      <c r="B8" s="296">
        <v>0.01</v>
      </c>
      <c r="F8" s="302" t="s">
        <v>844</v>
      </c>
      <c r="G8" s="301">
        <v>8.0000000000000002E-3</v>
      </c>
      <c r="H8" s="301">
        <v>8.0000000000000002E-3</v>
      </c>
      <c r="I8" s="301">
        <v>0.01</v>
      </c>
    </row>
    <row r="9" spans="1:9" ht="14.25" x14ac:dyDescent="0.2">
      <c r="A9" s="299" t="s">
        <v>843</v>
      </c>
      <c r="B9" s="296">
        <v>1.2699999999999999E-2</v>
      </c>
      <c r="F9" s="302" t="s">
        <v>843</v>
      </c>
      <c r="G9" s="301">
        <v>9.7000000000000003E-3</v>
      </c>
      <c r="H9" s="301">
        <v>1.2699999999999999E-2</v>
      </c>
      <c r="I9" s="301">
        <v>1.2699999999999999E-2</v>
      </c>
    </row>
    <row r="10" spans="1:9" ht="14.25" x14ac:dyDescent="0.2">
      <c r="A10" s="299" t="s">
        <v>866</v>
      </c>
      <c r="B10" s="296">
        <v>1.3899999999999999E-2</v>
      </c>
      <c r="F10" s="302" t="s">
        <v>866</v>
      </c>
      <c r="G10" s="301">
        <v>5.8999999999999999E-3</v>
      </c>
      <c r="H10" s="301">
        <v>1.23E-2</v>
      </c>
      <c r="I10" s="301">
        <v>1.3899999999999999E-2</v>
      </c>
    </row>
    <row r="11" spans="1:9" ht="14.25" x14ac:dyDescent="0.2">
      <c r="A11" s="299" t="s">
        <v>867</v>
      </c>
      <c r="B11" s="296">
        <v>7.0000000000000007E-2</v>
      </c>
      <c r="F11" s="302" t="s">
        <v>867</v>
      </c>
      <c r="G11" s="301">
        <v>6.1600000000000002E-2</v>
      </c>
      <c r="H11" s="301">
        <v>7.3999999999999996E-2</v>
      </c>
      <c r="I11" s="301">
        <v>8.9599999999999999E-2</v>
      </c>
    </row>
    <row r="12" spans="1:9" ht="15" customHeight="1" x14ac:dyDescent="0.2">
      <c r="A12" s="299" t="s">
        <v>846</v>
      </c>
      <c r="B12" s="303">
        <v>6.4999999999999997E-3</v>
      </c>
      <c r="F12" s="302" t="s">
        <v>868</v>
      </c>
      <c r="G12" s="403" t="s">
        <v>869</v>
      </c>
      <c r="H12" s="403"/>
      <c r="I12" s="403"/>
    </row>
    <row r="13" spans="1:9" x14ac:dyDescent="0.2">
      <c r="A13" s="299" t="s">
        <v>848</v>
      </c>
      <c r="B13" s="303">
        <v>0.03</v>
      </c>
    </row>
    <row r="14" spans="1:9" x14ac:dyDescent="0.2">
      <c r="A14" s="299" t="s">
        <v>870</v>
      </c>
      <c r="B14" s="303">
        <v>0.02</v>
      </c>
      <c r="F14" s="304" t="s">
        <v>871</v>
      </c>
      <c r="G14" s="304"/>
      <c r="H14" s="304"/>
      <c r="I14" s="304"/>
    </row>
    <row r="15" spans="1:9" ht="28.5" x14ac:dyDescent="0.2">
      <c r="A15" s="299" t="s">
        <v>872</v>
      </c>
      <c r="B15" s="303">
        <v>0.02</v>
      </c>
      <c r="F15" s="305" t="s">
        <v>861</v>
      </c>
      <c r="G15" s="306" t="s">
        <v>862</v>
      </c>
      <c r="H15" s="306" t="s">
        <v>863</v>
      </c>
      <c r="I15" s="306" t="s">
        <v>864</v>
      </c>
    </row>
    <row r="16" spans="1:9" ht="14.25" x14ac:dyDescent="0.2">
      <c r="B16" s="307"/>
      <c r="F16" s="308" t="s">
        <v>865</v>
      </c>
      <c r="G16" s="309">
        <v>3.4299999999999997E-2</v>
      </c>
      <c r="H16" s="309">
        <v>4.9299999999999997E-2</v>
      </c>
      <c r="I16" s="309">
        <v>6.7100000000000007E-2</v>
      </c>
    </row>
    <row r="17" spans="1:9" ht="14.25" x14ac:dyDescent="0.2">
      <c r="A17" s="310" t="s">
        <v>873</v>
      </c>
      <c r="B17" s="311">
        <f>(((1+B7+B8+B9)*(1+B10)*(1+B11))/(1-(B12+B13+B14+B15)))-1</f>
        <v>0.24839689994585834</v>
      </c>
      <c r="F17" s="308" t="s">
        <v>844</v>
      </c>
      <c r="G17" s="309">
        <v>2.8E-3</v>
      </c>
      <c r="H17" s="309">
        <v>4.8999999999999998E-3</v>
      </c>
      <c r="I17" s="309">
        <v>7.4999999999999997E-3</v>
      </c>
    </row>
    <row r="18" spans="1:9" ht="14.25" x14ac:dyDescent="0.2">
      <c r="F18" s="308" t="s">
        <v>843</v>
      </c>
      <c r="G18" s="309">
        <v>0.01</v>
      </c>
      <c r="H18" s="309">
        <v>1.3899999999999999E-2</v>
      </c>
      <c r="I18" s="309">
        <v>1.7399999999999999E-2</v>
      </c>
    </row>
    <row r="19" spans="1:9" ht="14.25" x14ac:dyDescent="0.2">
      <c r="F19" s="308" t="s">
        <v>866</v>
      </c>
      <c r="G19" s="309">
        <v>9.4000000000000004E-3</v>
      </c>
      <c r="H19" s="309">
        <v>9.9000000000000008E-3</v>
      </c>
      <c r="I19" s="309">
        <v>1.17E-2</v>
      </c>
    </row>
    <row r="20" spans="1:9" ht="14.25" x14ac:dyDescent="0.2">
      <c r="F20" s="308" t="s">
        <v>867</v>
      </c>
      <c r="G20" s="309">
        <v>6.7400000000000002E-2</v>
      </c>
      <c r="H20" s="309">
        <v>8.0399999999999999E-2</v>
      </c>
      <c r="I20" s="309">
        <v>9.4E-2</v>
      </c>
    </row>
    <row r="21" spans="1:9" ht="15" customHeight="1" x14ac:dyDescent="0.2">
      <c r="F21" s="308" t="s">
        <v>868</v>
      </c>
      <c r="G21" s="404" t="s">
        <v>869</v>
      </c>
      <c r="H21" s="404"/>
      <c r="I21" s="404"/>
    </row>
    <row r="22" spans="1:9" x14ac:dyDescent="0.2">
      <c r="A22" s="294" t="s">
        <v>874</v>
      </c>
    </row>
    <row r="23" spans="1:9" ht="15" customHeight="1" x14ac:dyDescent="0.2">
      <c r="A23" s="294" t="s">
        <v>875</v>
      </c>
      <c r="F23" s="405" t="s">
        <v>876</v>
      </c>
      <c r="G23" s="405"/>
      <c r="H23" s="405"/>
      <c r="I23" s="405"/>
    </row>
    <row r="24" spans="1:9" ht="28.5" x14ac:dyDescent="0.2">
      <c r="F24" s="305" t="s">
        <v>861</v>
      </c>
      <c r="G24" s="306" t="s">
        <v>862</v>
      </c>
      <c r="H24" s="306" t="s">
        <v>863</v>
      </c>
      <c r="I24" s="306" t="s">
        <v>864</v>
      </c>
    </row>
    <row r="25" spans="1:9" ht="14.25" x14ac:dyDescent="0.2">
      <c r="A25" s="406" t="s">
        <v>877</v>
      </c>
      <c r="B25" s="406"/>
      <c r="C25" s="406"/>
      <c r="D25" s="406"/>
      <c r="F25" s="308" t="s">
        <v>865</v>
      </c>
      <c r="G25" s="309">
        <v>3.7999999999999999E-2</v>
      </c>
      <c r="H25" s="309">
        <v>4.0099999999999997E-2</v>
      </c>
      <c r="I25" s="309">
        <v>4.6699999999999998E-2</v>
      </c>
    </row>
    <row r="26" spans="1:9" ht="14.25" x14ac:dyDescent="0.2">
      <c r="F26" s="308" t="s">
        <v>844</v>
      </c>
      <c r="G26" s="309">
        <v>3.2000000000000002E-3</v>
      </c>
      <c r="H26" s="309">
        <v>4.0000000000000001E-3</v>
      </c>
      <c r="I26" s="309">
        <v>7.4000000000000003E-3</v>
      </c>
    </row>
    <row r="27" spans="1:9" ht="15.75" customHeight="1" x14ac:dyDescent="0.2">
      <c r="A27" s="407" t="s">
        <v>878</v>
      </c>
      <c r="B27" s="407"/>
      <c r="C27" s="407"/>
      <c r="D27" s="407"/>
      <c r="E27" s="312"/>
      <c r="F27" s="308" t="s">
        <v>843</v>
      </c>
      <c r="G27" s="309">
        <v>5.0000000000000001E-3</v>
      </c>
      <c r="H27" s="309">
        <v>5.5999999999999999E-3</v>
      </c>
      <c r="I27" s="309">
        <v>9.7000000000000003E-3</v>
      </c>
    </row>
    <row r="28" spans="1:9" ht="28.5" x14ac:dyDescent="0.2">
      <c r="A28" s="313" t="s">
        <v>879</v>
      </c>
      <c r="B28" s="314" t="s">
        <v>862</v>
      </c>
      <c r="C28" s="314" t="s">
        <v>863</v>
      </c>
      <c r="D28" s="314" t="s">
        <v>864</v>
      </c>
      <c r="E28" s="315"/>
      <c r="F28" s="308" t="s">
        <v>866</v>
      </c>
      <c r="G28" s="309">
        <v>1.0200000000000001E-2</v>
      </c>
      <c r="H28" s="309">
        <v>1.11E-2</v>
      </c>
      <c r="I28" s="309">
        <v>1.21E-2</v>
      </c>
    </row>
    <row r="29" spans="1:9" ht="14.25" x14ac:dyDescent="0.2">
      <c r="A29" s="316" t="s">
        <v>860</v>
      </c>
      <c r="B29" s="301">
        <v>0.2034</v>
      </c>
      <c r="C29" s="301">
        <v>0.22120000000000001</v>
      </c>
      <c r="D29" s="301">
        <v>0.25</v>
      </c>
      <c r="E29" s="317"/>
      <c r="F29" s="308" t="s">
        <v>867</v>
      </c>
      <c r="G29" s="309">
        <v>6.6400000000000001E-2</v>
      </c>
      <c r="H29" s="309">
        <v>7.2999999999999995E-2</v>
      </c>
      <c r="I29" s="309">
        <v>8.6900000000000005E-2</v>
      </c>
    </row>
    <row r="30" spans="1:9" ht="15" customHeight="1" x14ac:dyDescent="0.2">
      <c r="A30" s="318" t="s">
        <v>876</v>
      </c>
      <c r="B30" s="309">
        <v>0.19600000000000001</v>
      </c>
      <c r="C30" s="309">
        <v>0.2097</v>
      </c>
      <c r="D30" s="309">
        <v>0.24229999999999999</v>
      </c>
      <c r="E30" s="317"/>
      <c r="F30" s="308" t="s">
        <v>868</v>
      </c>
      <c r="G30" s="404" t="s">
        <v>869</v>
      </c>
      <c r="H30" s="404"/>
      <c r="I30" s="404"/>
    </row>
    <row r="31" spans="1:9" ht="25.5" x14ac:dyDescent="0.2">
      <c r="A31" s="318" t="s">
        <v>871</v>
      </c>
      <c r="B31" s="309">
        <v>0.20760000000000001</v>
      </c>
      <c r="C31" s="309">
        <v>0.24179999999999999</v>
      </c>
      <c r="D31" s="309">
        <v>0.26440000000000002</v>
      </c>
      <c r="E31" s="317"/>
    </row>
    <row r="32" spans="1:9" ht="25.5" x14ac:dyDescent="0.2">
      <c r="A32" s="318" t="s">
        <v>880</v>
      </c>
      <c r="B32" s="309">
        <v>0.24</v>
      </c>
      <c r="C32" s="309">
        <v>0.25840000000000002</v>
      </c>
      <c r="D32" s="309">
        <v>0.27860000000000001</v>
      </c>
      <c r="E32" s="317"/>
    </row>
    <row r="33" spans="1:9" ht="28.5" x14ac:dyDescent="0.2">
      <c r="A33" s="318" t="s">
        <v>881</v>
      </c>
      <c r="B33" s="309">
        <v>0.22800000000000001</v>
      </c>
      <c r="C33" s="309">
        <v>0.27479999999999999</v>
      </c>
      <c r="D33" s="309">
        <v>0.3095</v>
      </c>
      <c r="E33" s="317"/>
      <c r="F33" s="305" t="s">
        <v>861</v>
      </c>
      <c r="G33" s="306" t="s">
        <v>862</v>
      </c>
      <c r="H33" s="306" t="s">
        <v>863</v>
      </c>
      <c r="I33" s="306" t="s">
        <v>864</v>
      </c>
    </row>
    <row r="34" spans="1:9" ht="14.25" x14ac:dyDescent="0.2">
      <c r="A34" s="318" t="s">
        <v>882</v>
      </c>
      <c r="B34" s="309">
        <v>0.111</v>
      </c>
      <c r="C34" s="309">
        <v>0.14019999999999999</v>
      </c>
      <c r="D34" s="309">
        <v>0.16800000000000001</v>
      </c>
      <c r="E34" s="317"/>
      <c r="F34" s="308" t="s">
        <v>865</v>
      </c>
      <c r="G34" s="309">
        <v>5.2900000000000003E-2</v>
      </c>
      <c r="H34" s="309">
        <v>5.9200000000000003E-2</v>
      </c>
      <c r="I34" s="309">
        <v>7.9299999999999995E-2</v>
      </c>
    </row>
    <row r="35" spans="1:9" ht="14.25" x14ac:dyDescent="0.2">
      <c r="F35" s="308" t="s">
        <v>844</v>
      </c>
      <c r="G35" s="309">
        <v>2.5000000000000001E-3</v>
      </c>
      <c r="H35" s="309">
        <v>5.1000000000000004E-3</v>
      </c>
      <c r="I35" s="309">
        <v>5.5999999999999999E-3</v>
      </c>
    </row>
    <row r="36" spans="1:9" ht="14.25" x14ac:dyDescent="0.2">
      <c r="F36" s="308" t="s">
        <v>843</v>
      </c>
      <c r="G36" s="309">
        <v>0.01</v>
      </c>
      <c r="H36" s="309">
        <v>1.4800000000000001E-2</v>
      </c>
      <c r="I36" s="309">
        <v>1.9699999999999999E-2</v>
      </c>
    </row>
    <row r="37" spans="1:9" ht="14.25" x14ac:dyDescent="0.2">
      <c r="F37" s="308" t="s">
        <v>866</v>
      </c>
      <c r="G37" s="309">
        <v>1.01E-2</v>
      </c>
      <c r="H37" s="309">
        <v>1.0699999999999999E-2</v>
      </c>
      <c r="I37" s="309">
        <v>1.11E-2</v>
      </c>
    </row>
    <row r="38" spans="1:9" ht="14.25" x14ac:dyDescent="0.2">
      <c r="F38" s="308" t="s">
        <v>867</v>
      </c>
      <c r="G38" s="309">
        <v>0.08</v>
      </c>
      <c r="H38" s="309">
        <v>8.3099999999999993E-2</v>
      </c>
      <c r="I38" s="309">
        <v>9.5100000000000004E-2</v>
      </c>
    </row>
    <row r="39" spans="1:9" ht="15" customHeight="1" x14ac:dyDescent="0.2">
      <c r="F39" s="308" t="s">
        <v>868</v>
      </c>
      <c r="G39" s="404" t="s">
        <v>869</v>
      </c>
      <c r="H39" s="404"/>
      <c r="I39" s="404"/>
    </row>
    <row r="41" spans="1:9" x14ac:dyDescent="0.2">
      <c r="F41" s="294" t="s">
        <v>883</v>
      </c>
    </row>
    <row r="42" spans="1:9" ht="28.5" x14ac:dyDescent="0.2">
      <c r="F42" s="305" t="s">
        <v>861</v>
      </c>
      <c r="G42" s="306" t="s">
        <v>862</v>
      </c>
      <c r="H42" s="306" t="s">
        <v>863</v>
      </c>
      <c r="I42" s="306" t="s">
        <v>864</v>
      </c>
    </row>
    <row r="43" spans="1:9" ht="14.25" x14ac:dyDescent="0.2">
      <c r="F43" s="308" t="s">
        <v>865</v>
      </c>
      <c r="G43" s="309">
        <v>0.04</v>
      </c>
      <c r="H43" s="309">
        <v>5.5199999999999999E-2</v>
      </c>
      <c r="I43" s="309">
        <v>7.85E-2</v>
      </c>
    </row>
    <row r="44" spans="1:9" ht="14.25" x14ac:dyDescent="0.2">
      <c r="F44" s="308" t="s">
        <v>844</v>
      </c>
      <c r="G44" s="309">
        <v>8.0999999999999996E-3</v>
      </c>
      <c r="H44" s="309">
        <v>1.2200000000000001E-2</v>
      </c>
      <c r="I44" s="309">
        <v>1.9900000000000001E-2</v>
      </c>
    </row>
    <row r="45" spans="1:9" ht="14.25" x14ac:dyDescent="0.2">
      <c r="F45" s="308" t="s">
        <v>843</v>
      </c>
      <c r="G45" s="309">
        <v>1.46E-2</v>
      </c>
      <c r="H45" s="309">
        <v>2.3199999999999998E-2</v>
      </c>
      <c r="I45" s="309">
        <v>3.1600000000000003E-2</v>
      </c>
    </row>
    <row r="46" spans="1:9" ht="14.25" x14ac:dyDescent="0.2">
      <c r="F46" s="308" t="s">
        <v>866</v>
      </c>
      <c r="G46" s="309">
        <v>9.4000000000000004E-3</v>
      </c>
      <c r="H46" s="309">
        <v>1.0200000000000001E-2</v>
      </c>
      <c r="I46" s="309">
        <v>1.3299999999999999E-2</v>
      </c>
    </row>
    <row r="47" spans="1:9" ht="14.25" x14ac:dyDescent="0.2">
      <c r="F47" s="308" t="s">
        <v>867</v>
      </c>
      <c r="G47" s="309">
        <v>7.1400000000000005E-2</v>
      </c>
      <c r="H47" s="309">
        <v>8.4000000000000005E-2</v>
      </c>
      <c r="I47" s="309">
        <v>0.1043</v>
      </c>
    </row>
    <row r="48" spans="1:9" ht="15" customHeight="1" x14ac:dyDescent="0.2">
      <c r="F48" s="308" t="s">
        <v>868</v>
      </c>
      <c r="G48" s="404" t="s">
        <v>884</v>
      </c>
      <c r="H48" s="404"/>
      <c r="I48" s="404"/>
    </row>
    <row r="50" spans="6:9" ht="13.5" customHeight="1" x14ac:dyDescent="0.2">
      <c r="F50" s="402" t="s">
        <v>882</v>
      </c>
      <c r="G50" s="402"/>
      <c r="H50" s="402"/>
      <c r="I50" s="402"/>
    </row>
    <row r="51" spans="6:9" ht="28.5" x14ac:dyDescent="0.2">
      <c r="F51" s="305" t="s">
        <v>861</v>
      </c>
      <c r="G51" s="306" t="s">
        <v>862</v>
      </c>
      <c r="H51" s="306" t="s">
        <v>863</v>
      </c>
      <c r="I51" s="306" t="s">
        <v>864</v>
      </c>
    </row>
    <row r="52" spans="6:9" ht="14.25" x14ac:dyDescent="0.2">
      <c r="F52" s="308" t="s">
        <v>865</v>
      </c>
      <c r="G52" s="309">
        <v>1.4999999999999999E-2</v>
      </c>
      <c r="H52" s="309">
        <v>3.4500000000000003E-2</v>
      </c>
      <c r="I52" s="309">
        <v>4.4900000000000002E-2</v>
      </c>
    </row>
    <row r="53" spans="6:9" ht="14.25" x14ac:dyDescent="0.2">
      <c r="F53" s="308" t="s">
        <v>844</v>
      </c>
      <c r="G53" s="309">
        <v>3.0000000000000001E-3</v>
      </c>
      <c r="H53" s="309">
        <v>4.7999999999999996E-3</v>
      </c>
      <c r="I53" s="309">
        <v>8.2000000000000007E-3</v>
      </c>
    </row>
    <row r="54" spans="6:9" ht="14.25" x14ac:dyDescent="0.2">
      <c r="F54" s="308" t="s">
        <v>843</v>
      </c>
      <c r="G54" s="309">
        <v>5.5999999999999999E-3</v>
      </c>
      <c r="H54" s="309">
        <v>8.5000000000000006E-3</v>
      </c>
      <c r="I54" s="309">
        <v>8.8999999999999999E-3</v>
      </c>
    </row>
    <row r="55" spans="6:9" ht="14.25" x14ac:dyDescent="0.2">
      <c r="F55" s="308" t="s">
        <v>866</v>
      </c>
      <c r="G55" s="309">
        <v>8.5000000000000006E-3</v>
      </c>
      <c r="H55" s="309">
        <v>8.5000000000000006E-3</v>
      </c>
      <c r="I55" s="309">
        <v>1.11E-2</v>
      </c>
    </row>
    <row r="56" spans="6:9" ht="14.25" x14ac:dyDescent="0.2">
      <c r="F56" s="308" t="s">
        <v>867</v>
      </c>
      <c r="G56" s="309">
        <v>3.5000000000000003E-2</v>
      </c>
      <c r="H56" s="309">
        <v>5.11E-2</v>
      </c>
      <c r="I56" s="309">
        <v>6.2199999999999998E-2</v>
      </c>
    </row>
    <row r="57" spans="6:9" ht="15" customHeight="1" x14ac:dyDescent="0.2">
      <c r="F57" s="308" t="s">
        <v>868</v>
      </c>
      <c r="G57" s="404" t="s">
        <v>869</v>
      </c>
      <c r="H57" s="404"/>
      <c r="I57" s="404"/>
    </row>
  </sheetData>
  <mergeCells count="11">
    <mergeCell ref="G57:I57"/>
    <mergeCell ref="A27:D27"/>
    <mergeCell ref="G30:I30"/>
    <mergeCell ref="G39:I39"/>
    <mergeCell ref="G48:I48"/>
    <mergeCell ref="F50:I50"/>
    <mergeCell ref="F5:I5"/>
    <mergeCell ref="G12:I12"/>
    <mergeCell ref="G21:I21"/>
    <mergeCell ref="F23:I23"/>
    <mergeCell ref="A25:D25"/>
  </mergeCells>
  <pageMargins left="0.51180555555555496" right="0.51180555555555496" top="0.78749999999999998" bottom="0.78749999999999998" header="0.51180555555555496" footer="0.51180555555555496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2</vt:i4>
      </vt:variant>
    </vt:vector>
  </HeadingPairs>
  <TitlesOfParts>
    <vt:vector size="9" baseType="lpstr">
      <vt:lpstr>ORÇAMENTO</vt:lpstr>
      <vt:lpstr>EX CRONOGRAMA</vt:lpstr>
      <vt:lpstr>LEVANTAMENTO </vt:lpstr>
      <vt:lpstr>COMPOSIÇÕES</vt:lpstr>
      <vt:lpstr>PESQUISA DE MERCADO</vt:lpstr>
      <vt:lpstr>EX DEMONS BDI</vt:lpstr>
      <vt:lpstr>EX COMP BDI</vt:lpstr>
      <vt:lpstr>'EX CRONOGRAMA'!Area_de_impressao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Ditec</dc:creator>
  <dc:description/>
  <cp:lastModifiedBy>Ditec</cp:lastModifiedBy>
  <cp:revision>6</cp:revision>
  <cp:lastPrinted>2021-09-01T13:07:52Z</cp:lastPrinted>
  <dcterms:created xsi:type="dcterms:W3CDTF">2021-06-18T18:01:04Z</dcterms:created>
  <dcterms:modified xsi:type="dcterms:W3CDTF">2021-09-01T13:45:00Z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